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Школа сахарного диабета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'Школа сахарного диабета'!$A:$B,'Школа сахарного диабета'!$6:$13</definedName>
    <definedName name="_xlnm.Print_Area" localSheetId="0">'Школа сахарного диабета'!$A$1:$O$110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6" i="1" l="1"/>
  <c r="G106" i="1"/>
  <c r="G102" i="1"/>
  <c r="G105" i="1" s="1"/>
  <c r="D101" i="1"/>
  <c r="C101" i="1"/>
  <c r="K98" i="1"/>
  <c r="E98" i="1"/>
  <c r="G96" i="1"/>
  <c r="I60" i="1"/>
  <c r="I96" i="1" s="1"/>
  <c r="H60" i="1"/>
  <c r="H96" i="1" s="1"/>
  <c r="E60" i="1"/>
  <c r="D60" i="1"/>
  <c r="D96" i="1" s="1"/>
  <c r="C60" i="1"/>
  <c r="C96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I57" i="1"/>
  <c r="H57" i="1"/>
  <c r="H58" i="1" s="1"/>
  <c r="E57" i="1"/>
  <c r="D57" i="1"/>
  <c r="C57" i="1"/>
  <c r="A57" i="1"/>
  <c r="E56" i="1"/>
  <c r="A56" i="1"/>
  <c r="I55" i="1"/>
  <c r="I58" i="1" s="1"/>
  <c r="G55" i="1"/>
  <c r="F55" i="1" s="1"/>
  <c r="K55" i="1" s="1"/>
  <c r="E55" i="1"/>
  <c r="E58" i="1" s="1"/>
  <c r="D55" i="1"/>
  <c r="D58" i="1" s="1"/>
  <c r="C55" i="1"/>
  <c r="C58" i="1" s="1"/>
  <c r="G53" i="1"/>
  <c r="I48" i="1"/>
  <c r="H48" i="1"/>
  <c r="E48" i="1"/>
  <c r="D48" i="1"/>
  <c r="C48" i="1"/>
  <c r="I47" i="1"/>
  <c r="H47" i="1"/>
  <c r="E47" i="1"/>
  <c r="D47" i="1"/>
  <c r="C47" i="1"/>
  <c r="I46" i="1"/>
  <c r="H46" i="1"/>
  <c r="E46" i="1"/>
  <c r="D46" i="1"/>
  <c r="C46" i="1"/>
  <c r="I45" i="1"/>
  <c r="H45" i="1"/>
  <c r="E45" i="1"/>
  <c r="D45" i="1"/>
  <c r="C45" i="1"/>
  <c r="I44" i="1"/>
  <c r="H44" i="1"/>
  <c r="E44" i="1"/>
  <c r="D44" i="1"/>
  <c r="C44" i="1"/>
  <c r="I43" i="1"/>
  <c r="H43" i="1"/>
  <c r="E43" i="1"/>
  <c r="D43" i="1"/>
  <c r="C43" i="1"/>
  <c r="I42" i="1"/>
  <c r="H42" i="1"/>
  <c r="E42" i="1"/>
  <c r="D42" i="1"/>
  <c r="C42" i="1"/>
  <c r="I41" i="1"/>
  <c r="H41" i="1"/>
  <c r="E41" i="1"/>
  <c r="D41" i="1"/>
  <c r="C41" i="1"/>
  <c r="I40" i="1"/>
  <c r="H40" i="1"/>
  <c r="E40" i="1"/>
  <c r="D40" i="1"/>
  <c r="C40" i="1"/>
  <c r="I39" i="1"/>
  <c r="H39" i="1"/>
  <c r="E39" i="1"/>
  <c r="D39" i="1"/>
  <c r="C39" i="1"/>
  <c r="I38" i="1"/>
  <c r="H38" i="1"/>
  <c r="E38" i="1"/>
  <c r="D38" i="1"/>
  <c r="C38" i="1"/>
  <c r="I37" i="1"/>
  <c r="H37" i="1"/>
  <c r="E37" i="1"/>
  <c r="D37" i="1"/>
  <c r="C37" i="1"/>
  <c r="I36" i="1"/>
  <c r="H36" i="1"/>
  <c r="E36" i="1"/>
  <c r="D36" i="1"/>
  <c r="C36" i="1"/>
  <c r="I35" i="1"/>
  <c r="H35" i="1"/>
  <c r="E35" i="1"/>
  <c r="D35" i="1"/>
  <c r="C35" i="1"/>
  <c r="I34" i="1"/>
  <c r="H34" i="1"/>
  <c r="E34" i="1"/>
  <c r="D34" i="1"/>
  <c r="C34" i="1"/>
  <c r="I33" i="1"/>
  <c r="H33" i="1"/>
  <c r="E33" i="1"/>
  <c r="D33" i="1"/>
  <c r="C33" i="1"/>
  <c r="I32" i="1"/>
  <c r="H32" i="1"/>
  <c r="E32" i="1"/>
  <c r="D32" i="1"/>
  <c r="C32" i="1"/>
  <c r="I31" i="1"/>
  <c r="H31" i="1"/>
  <c r="H53" i="1" s="1"/>
  <c r="E31" i="1"/>
  <c r="E53" i="1" s="1"/>
  <c r="D31" i="1"/>
  <c r="D53" i="1" s="1"/>
  <c r="C31" i="1"/>
  <c r="C53" i="1" s="1"/>
  <c r="G30" i="1"/>
  <c r="E30" i="1"/>
  <c r="I29" i="1"/>
  <c r="H29" i="1"/>
  <c r="E29" i="1"/>
  <c r="D29" i="1"/>
  <c r="C29" i="1"/>
  <c r="I28" i="1"/>
  <c r="H28" i="1"/>
  <c r="E28" i="1"/>
  <c r="D28" i="1"/>
  <c r="D30" i="1" s="1"/>
  <c r="C28" i="1"/>
  <c r="C30" i="1" s="1"/>
  <c r="I27" i="1"/>
  <c r="I30" i="1" s="1"/>
  <c r="H27" i="1"/>
  <c r="H30" i="1" s="1"/>
  <c r="G26" i="1"/>
  <c r="I25" i="1"/>
  <c r="H25" i="1"/>
  <c r="E25" i="1"/>
  <c r="D25" i="1"/>
  <c r="C25" i="1"/>
  <c r="I24" i="1"/>
  <c r="J24" i="1" s="1"/>
  <c r="H24" i="1"/>
  <c r="E24" i="1"/>
  <c r="D24" i="1"/>
  <c r="C24" i="1"/>
  <c r="I23" i="1"/>
  <c r="J23" i="1" s="1"/>
  <c r="H23" i="1"/>
  <c r="E23" i="1"/>
  <c r="D23" i="1"/>
  <c r="C23" i="1"/>
  <c r="I22" i="1"/>
  <c r="J22" i="1" s="1"/>
  <c r="H22" i="1"/>
  <c r="E22" i="1"/>
  <c r="D22" i="1"/>
  <c r="C22" i="1"/>
  <c r="I21" i="1"/>
  <c r="J21" i="1" s="1"/>
  <c r="H21" i="1"/>
  <c r="E21" i="1"/>
  <c r="D21" i="1"/>
  <c r="C21" i="1"/>
  <c r="I20" i="1"/>
  <c r="I26" i="1" s="1"/>
  <c r="H20" i="1"/>
  <c r="H26" i="1" s="1"/>
  <c r="E20" i="1"/>
  <c r="E26" i="1" s="1"/>
  <c r="D20" i="1"/>
  <c r="D26" i="1" s="1"/>
  <c r="C20" i="1"/>
  <c r="C26" i="1" s="1"/>
  <c r="I19" i="1"/>
  <c r="H19" i="1"/>
  <c r="G19" i="1"/>
  <c r="G54" i="1" s="1"/>
  <c r="D18" i="1"/>
  <c r="C18" i="1"/>
  <c r="D17" i="1"/>
  <c r="C17" i="1"/>
  <c r="E16" i="1"/>
  <c r="D16" i="1"/>
  <c r="C16" i="1"/>
  <c r="E15" i="1"/>
  <c r="D15" i="1"/>
  <c r="C15" i="1"/>
  <c r="E14" i="1"/>
  <c r="D14" i="1"/>
  <c r="D19" i="1" s="1"/>
  <c r="D54" i="1" s="1"/>
  <c r="D97" i="1" s="1"/>
  <c r="D99" i="1" s="1"/>
  <c r="C14" i="1"/>
  <c r="C19" i="1" s="1"/>
  <c r="C54" i="1" s="1"/>
  <c r="C97" i="1" s="1"/>
  <c r="C99" i="1" s="1"/>
  <c r="O5" i="1"/>
  <c r="M5" i="1"/>
  <c r="I53" i="1" l="1"/>
  <c r="I54" i="1" s="1"/>
  <c r="I97" i="1" s="1"/>
  <c r="I99" i="1" s="1"/>
  <c r="J101" i="1" s="1"/>
  <c r="G97" i="1"/>
  <c r="G99" i="1" s="1"/>
  <c r="H54" i="1"/>
  <c r="H97" i="1" s="1"/>
  <c r="H99" i="1" s="1"/>
  <c r="O55" i="1"/>
  <c r="E96" i="1"/>
  <c r="E19" i="1"/>
  <c r="E54" i="1" s="1"/>
  <c r="O98" i="1"/>
  <c r="L98" i="1"/>
  <c r="M98" i="1" s="1"/>
  <c r="G107" i="1"/>
  <c r="J55" i="1"/>
  <c r="G58" i="1"/>
  <c r="J105" i="1" l="1"/>
  <c r="L55" i="1"/>
  <c r="M55" i="1"/>
  <c r="E97" i="1"/>
  <c r="E99" i="1" s="1"/>
  <c r="M102" i="1" l="1"/>
  <c r="N55" i="1"/>
  <c r="E101" i="1"/>
  <c r="F101" i="1"/>
  <c r="F59" i="1" l="1"/>
  <c r="F47" i="1"/>
  <c r="K47" i="1" s="1"/>
  <c r="O47" i="1" s="1"/>
  <c r="F43" i="1"/>
  <c r="K43" i="1" s="1"/>
  <c r="O43" i="1" s="1"/>
  <c r="F39" i="1"/>
  <c r="K39" i="1" s="1"/>
  <c r="O39" i="1" s="1"/>
  <c r="F37" i="1"/>
  <c r="K37" i="1" s="1"/>
  <c r="O37" i="1" s="1"/>
  <c r="F35" i="1"/>
  <c r="K35" i="1" s="1"/>
  <c r="O35" i="1" s="1"/>
  <c r="F33" i="1"/>
  <c r="K33" i="1" s="1"/>
  <c r="O33" i="1" s="1"/>
  <c r="F31" i="1"/>
  <c r="F42" i="1"/>
  <c r="K42" i="1" s="1"/>
  <c r="O42" i="1" s="1"/>
  <c r="F45" i="1"/>
  <c r="K45" i="1" s="1"/>
  <c r="O45" i="1" s="1"/>
  <c r="F41" i="1"/>
  <c r="K41" i="1" s="1"/>
  <c r="O41" i="1" s="1"/>
  <c r="F36" i="1"/>
  <c r="K36" i="1" s="1"/>
  <c r="O36" i="1" s="1"/>
  <c r="F44" i="1"/>
  <c r="K44" i="1" s="1"/>
  <c r="O44" i="1" s="1"/>
  <c r="F22" i="1"/>
  <c r="K22" i="1" s="1"/>
  <c r="F46" i="1"/>
  <c r="K46" i="1" s="1"/>
  <c r="O46" i="1" s="1"/>
  <c r="F34" i="1"/>
  <c r="K34" i="1" s="1"/>
  <c r="O34" i="1" s="1"/>
  <c r="F32" i="1"/>
  <c r="K32" i="1" s="1"/>
  <c r="O32" i="1" s="1"/>
  <c r="F57" i="1"/>
  <c r="K57" i="1" s="1"/>
  <c r="O57" i="1" s="1"/>
  <c r="F48" i="1"/>
  <c r="K48" i="1" s="1"/>
  <c r="O48" i="1" s="1"/>
  <c r="F40" i="1"/>
  <c r="K40" i="1" s="1"/>
  <c r="O40" i="1" s="1"/>
  <c r="F21" i="1"/>
  <c r="K21" i="1" s="1"/>
  <c r="F20" i="1"/>
  <c r="F38" i="1"/>
  <c r="K38" i="1" s="1"/>
  <c r="O38" i="1" s="1"/>
  <c r="F25" i="1"/>
  <c r="F24" i="1"/>
  <c r="K24" i="1" s="1"/>
  <c r="F23" i="1"/>
  <c r="K23" i="1" s="1"/>
  <c r="F28" i="1"/>
  <c r="F29" i="1"/>
  <c r="K29" i="1" s="1"/>
  <c r="O29" i="1" s="1"/>
  <c r="F56" i="1"/>
  <c r="F16" i="1"/>
  <c r="K16" i="1" s="1"/>
  <c r="F14" i="1"/>
  <c r="F15" i="1"/>
  <c r="F60" i="1"/>
  <c r="K60" i="1" s="1"/>
  <c r="O60" i="1" s="1"/>
  <c r="N23" i="1" l="1"/>
  <c r="O23" i="1"/>
  <c r="L23" i="1"/>
  <c r="M23" i="1" s="1"/>
  <c r="N22" i="1"/>
  <c r="O22" i="1"/>
  <c r="L22" i="1"/>
  <c r="M22" i="1" s="1"/>
  <c r="K56" i="1"/>
  <c r="F58" i="1"/>
  <c r="N24" i="1"/>
  <c r="O24" i="1"/>
  <c r="L24" i="1"/>
  <c r="M24" i="1" s="1"/>
  <c r="N21" i="1"/>
  <c r="O21" i="1"/>
  <c r="L21" i="1"/>
  <c r="M21" i="1" s="1"/>
  <c r="F96" i="1"/>
  <c r="K59" i="1"/>
  <c r="J107" i="1"/>
  <c r="K15" i="1"/>
  <c r="O15" i="1" s="1"/>
  <c r="N15" i="1" s="1"/>
  <c r="J15" i="1"/>
  <c r="L15" i="1" s="1"/>
  <c r="M15" i="1" s="1"/>
  <c r="J108" i="1"/>
  <c r="J25" i="1"/>
  <c r="K25" i="1"/>
  <c r="O25" i="1" s="1"/>
  <c r="N25" i="1" s="1"/>
  <c r="F53" i="1"/>
  <c r="K31" i="1"/>
  <c r="O16" i="1"/>
  <c r="L16" i="1"/>
  <c r="M16" i="1" s="1"/>
  <c r="F26" i="1"/>
  <c r="K20" i="1"/>
  <c r="J106" i="1"/>
  <c r="F19" i="1"/>
  <c r="K14" i="1"/>
  <c r="J14" i="1"/>
  <c r="F30" i="1"/>
  <c r="J109" i="1"/>
  <c r="K28" i="1"/>
  <c r="J28" i="1"/>
  <c r="J19" i="1" l="1"/>
  <c r="L14" i="1"/>
  <c r="K53" i="1"/>
  <c r="O31" i="1"/>
  <c r="O53" i="1" s="1"/>
  <c r="O28" i="1"/>
  <c r="K30" i="1"/>
  <c r="O56" i="1"/>
  <c r="O58" i="1" s="1"/>
  <c r="K58" i="1"/>
  <c r="F54" i="1"/>
  <c r="F97" i="1" s="1"/>
  <c r="F99" i="1" s="1"/>
  <c r="L28" i="1"/>
  <c r="O20" i="1"/>
  <c r="O26" i="1" s="1"/>
  <c r="K26" i="1"/>
  <c r="K96" i="1"/>
  <c r="O59" i="1"/>
  <c r="O96" i="1" s="1"/>
  <c r="O14" i="1"/>
  <c r="K19" i="1"/>
  <c r="J110" i="1"/>
  <c r="J102" i="1" s="1"/>
  <c r="J103" i="1" s="1"/>
  <c r="L25" i="1"/>
  <c r="M25" i="1" s="1"/>
  <c r="J59" i="1" l="1"/>
  <c r="J52" i="1"/>
  <c r="J50" i="1"/>
  <c r="J56" i="1"/>
  <c r="J51" i="1"/>
  <c r="J49" i="1"/>
  <c r="N50" i="1"/>
  <c r="N52" i="1"/>
  <c r="N51" i="1"/>
  <c r="N49" i="1"/>
  <c r="J60" i="1"/>
  <c r="L60" i="1" s="1"/>
  <c r="J42" i="1"/>
  <c r="L42" i="1" s="1"/>
  <c r="J46" i="1"/>
  <c r="L46" i="1" s="1"/>
  <c r="J48" i="1"/>
  <c r="L48" i="1" s="1"/>
  <c r="J57" i="1"/>
  <c r="L57" i="1" s="1"/>
  <c r="J43" i="1"/>
  <c r="L43" i="1" s="1"/>
  <c r="J34" i="1"/>
  <c r="L34" i="1" s="1"/>
  <c r="J45" i="1"/>
  <c r="L45" i="1" s="1"/>
  <c r="J29" i="1"/>
  <c r="J39" i="1"/>
  <c r="L39" i="1" s="1"/>
  <c r="J32" i="1"/>
  <c r="L32" i="1" s="1"/>
  <c r="J33" i="1"/>
  <c r="L33" i="1" s="1"/>
  <c r="J47" i="1"/>
  <c r="L47" i="1" s="1"/>
  <c r="J40" i="1"/>
  <c r="L40" i="1" s="1"/>
  <c r="J36" i="1"/>
  <c r="L36" i="1" s="1"/>
  <c r="J44" i="1"/>
  <c r="L44" i="1" s="1"/>
  <c r="J31" i="1"/>
  <c r="J37" i="1"/>
  <c r="L37" i="1" s="1"/>
  <c r="J35" i="1"/>
  <c r="L35" i="1" s="1"/>
  <c r="J20" i="1"/>
  <c r="J38" i="1"/>
  <c r="L38" i="1" s="1"/>
  <c r="J41" i="1"/>
  <c r="L41" i="1" s="1"/>
  <c r="M14" i="1"/>
  <c r="M19" i="1" s="1"/>
  <c r="L19" i="1"/>
  <c r="O19" i="1"/>
  <c r="N14" i="1"/>
  <c r="N19" i="1" s="1"/>
  <c r="M28" i="1"/>
  <c r="K54" i="1"/>
  <c r="K97" i="1" s="1"/>
  <c r="K99" i="1" s="1"/>
  <c r="O30" i="1"/>
  <c r="N28" i="1"/>
  <c r="L56" i="1" l="1"/>
  <c r="J58" i="1"/>
  <c r="L31" i="1"/>
  <c r="J53" i="1"/>
  <c r="L29" i="1"/>
  <c r="J30" i="1"/>
  <c r="L20" i="1"/>
  <c r="J26" i="1"/>
  <c r="J54" i="1" s="1"/>
  <c r="O54" i="1"/>
  <c r="O97" i="1" s="1"/>
  <c r="O99" i="1" s="1"/>
  <c r="O101" i="1" s="1"/>
  <c r="N59" i="1"/>
  <c r="L59" i="1"/>
  <c r="J96" i="1"/>
  <c r="J97" i="1" l="1"/>
  <c r="J99" i="1" s="1"/>
  <c r="L53" i="1"/>
  <c r="L96" i="1"/>
  <c r="M59" i="1"/>
  <c r="L26" i="1"/>
  <c r="L30" i="1"/>
  <c r="L58" i="1"/>
  <c r="L54" i="1" l="1"/>
  <c r="L97" i="1" s="1"/>
  <c r="L99" i="1" s="1"/>
  <c r="M103" i="1" s="1"/>
  <c r="M104" i="1" s="1"/>
  <c r="M44" i="1" l="1"/>
  <c r="N44" i="1" s="1"/>
  <c r="M41" i="1"/>
  <c r="N41" i="1" s="1"/>
  <c r="M47" i="1"/>
  <c r="N47" i="1" s="1"/>
  <c r="M35" i="1"/>
  <c r="N35" i="1" s="1"/>
  <c r="M46" i="1"/>
  <c r="N46" i="1" s="1"/>
  <c r="M37" i="1"/>
  <c r="N37" i="1" s="1"/>
  <c r="M33" i="1"/>
  <c r="N33" i="1" s="1"/>
  <c r="M40" i="1"/>
  <c r="N40" i="1" s="1"/>
  <c r="M57" i="1"/>
  <c r="N57" i="1" s="1"/>
  <c r="M39" i="1"/>
  <c r="N39" i="1" s="1"/>
  <c r="M42" i="1"/>
  <c r="N42" i="1" s="1"/>
  <c r="M32" i="1"/>
  <c r="N32" i="1" s="1"/>
  <c r="M43" i="1"/>
  <c r="N43" i="1" s="1"/>
  <c r="M60" i="1"/>
  <c r="M34" i="1"/>
  <c r="N34" i="1" s="1"/>
  <c r="M36" i="1"/>
  <c r="N36" i="1" s="1"/>
  <c r="M38" i="1"/>
  <c r="N38" i="1" s="1"/>
  <c r="M45" i="1"/>
  <c r="N45" i="1" s="1"/>
  <c r="M48" i="1"/>
  <c r="N48" i="1" s="1"/>
  <c r="M29" i="1"/>
  <c r="M31" i="1"/>
  <c r="M20" i="1"/>
  <c r="M56" i="1"/>
  <c r="N29" i="1" l="1"/>
  <c r="N30" i="1" s="1"/>
  <c r="M30" i="1"/>
  <c r="M26" i="1"/>
  <c r="M54" i="1" s="1"/>
  <c r="N20" i="1"/>
  <c r="N26" i="1" s="1"/>
  <c r="N54" i="1" s="1"/>
  <c r="N97" i="1" s="1"/>
  <c r="N99" i="1" s="1"/>
  <c r="N101" i="1" s="1"/>
  <c r="N60" i="1"/>
  <c r="N96" i="1" s="1"/>
  <c r="M96" i="1"/>
  <c r="N56" i="1"/>
  <c r="N58" i="1" s="1"/>
  <c r="M58" i="1"/>
  <c r="M53" i="1"/>
  <c r="N31" i="1"/>
  <c r="N53" i="1" s="1"/>
  <c r="M97" i="1" l="1"/>
  <c r="M99" i="1" s="1"/>
</calcChain>
</file>

<file path=xl/sharedStrings.xml><?xml version="1.0" encoding="utf-8"?>
<sst xmlns="http://schemas.openxmlformats.org/spreadsheetml/2006/main" count="121" uniqueCount="119">
  <si>
    <t>Информация по школам для больных с хроническими заболеваниями, школ для беременных и по вопросам грудного вскармливания, и школ сахарного диабета на 2026 год</t>
  </si>
  <si>
    <t>№ п/п</t>
  </si>
  <si>
    <t>Наименование медицинских организаций</t>
  </si>
  <si>
    <t>Факт за 9 месяцев 2025 года, Школа для больных с хроническими заболеваниями, 
в комплексных посещениях</t>
  </si>
  <si>
    <t>в том числе:</t>
  </si>
  <si>
    <r>
      <t xml:space="preserve">Школы сахарного диабета </t>
    </r>
    <r>
      <rPr>
        <b/>
        <sz val="20"/>
        <rFont val="Times New Roman"/>
        <family val="1"/>
        <charset val="204"/>
      </rPr>
      <t>(заявка МО по приложению №1 к форме 1ОТ)</t>
    </r>
  </si>
  <si>
    <t>Школы сахарного диабета Проект распределения на 2026 год</t>
  </si>
  <si>
    <t>Численность прикрепленного застрахованного населения по соятоянию на 01.01.2025 ФГБУЗ "МСЧ 59 ФМБА России"</t>
  </si>
  <si>
    <t>Численность прикрепленного застрахованного населения по состоянию на 01.09.2025</t>
  </si>
  <si>
    <t>в том числе взрослое население в возрасте 18 и старше лет</t>
  </si>
  <si>
    <r>
      <t xml:space="preserve">Проект распределения на 2026 год школ </t>
    </r>
    <r>
      <rPr>
        <b/>
        <sz val="20"/>
        <rFont val="Times New Roman"/>
        <family val="1"/>
        <charset val="204"/>
      </rPr>
      <t>для больных с хроническими заболеваниями, школ для беременных и по вопросам грудного вскармливания, и школ сахарного диабета на 2026 год</t>
    </r>
  </si>
  <si>
    <t>в том числе</t>
  </si>
  <si>
    <t>школы  для больных с хроническими заболеваниями, школ для беременных и по вопросам грудного вскармливания, в руб.</t>
  </si>
  <si>
    <r>
      <t xml:space="preserve">Проект распределения на 2026 год </t>
    </r>
    <r>
      <rPr>
        <b/>
        <sz val="20"/>
        <rFont val="Times New Roman"/>
        <family val="1"/>
        <charset val="204"/>
      </rPr>
      <t>для больных с хроническими заболеваниями, школ для беременных и по вопросам грудного вскармливания, в руб.</t>
    </r>
  </si>
  <si>
    <t>Школа сахарного диабета, 
в комплексных посещениях</t>
  </si>
  <si>
    <t>школы сахарного диабета</t>
  </si>
  <si>
    <t>школы для больных с хроническими заболеваниями, школ для беременных и по вопросам грудного вскармливания</t>
  </si>
  <si>
    <r>
      <t xml:space="preserve">школы сахарного диабета, в руб., </t>
    </r>
    <r>
      <rPr>
        <b/>
        <sz val="20"/>
        <color rgb="FFFF0000"/>
        <rFont val="Times New Roman"/>
        <family val="1"/>
        <charset val="204"/>
      </rPr>
      <t>подлежит пересчету по тарифам на 2026 год, кроме МСЧ №59</t>
    </r>
  </si>
  <si>
    <t>А</t>
  </si>
  <si>
    <t>АА</t>
  </si>
  <si>
    <t>АB</t>
  </si>
  <si>
    <t>AC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</si>
  <si>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</si>
  <si>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</si>
  <si>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</si>
  <si>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</si>
  <si>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</si>
  <si>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</si>
  <si>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</si>
  <si>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</si>
  <si>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</si>
  <si>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</si>
  <si>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</si>
  <si>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</si>
  <si>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</si>
  <si>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</si>
  <si>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</si>
  <si>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</si>
  <si>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</si>
  <si>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</si>
  <si>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</si>
  <si>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</si>
  <si>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</si>
  <si>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</si>
  <si>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</si>
  <si>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</si>
  <si>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</si>
  <si>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</si>
  <si>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</si>
  <si>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</si>
  <si>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</si>
  <si>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</si>
  <si>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</si>
  <si>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</si>
  <si>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</si>
  <si>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</si>
  <si>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</si>
  <si>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</si>
  <si>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</si>
  <si>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</si>
  <si>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</si>
  <si>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</si>
  <si>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</si>
  <si>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</si>
  <si>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</si>
  <si>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</si>
  <si>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</si>
  <si>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</si>
  <si>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</si>
  <si>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</si>
  <si>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</si>
  <si>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</si>
  <si>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</si>
  <si>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</si>
  <si>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</si>
  <si>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</si>
  <si>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</si>
  <si>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</si>
  <si>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</si>
  <si>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</si>
  <si>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</si>
  <si>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</si>
  <si>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</si>
  <si>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</si>
  <si>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</si>
  <si>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</si>
  <si>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</si>
  <si>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</si>
  <si>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</si>
  <si>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</si>
  <si>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</si>
  <si>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</si>
  <si>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</si>
  <si>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</si>
  <si>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</si>
  <si>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</si>
  <si>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</si>
  <si>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</si>
  <si>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</si>
  <si>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</si>
  <si>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</si>
  <si>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</si>
  <si>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</si>
  <si>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</si>
  <si>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</si>
  <si>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</si>
  <si>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</si>
  <si>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</si>
  <si>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01.01.2025г.</t>
  </si>
  <si>
    <t>Средние нормативы объема медицинской помощи на 2026г. по школе для больных с хроническими заболеваниями, в том числе:</t>
  </si>
  <si>
    <t>школа сахарного диабета</t>
  </si>
  <si>
    <t>Объемы по школе для больных с хроническими заболеваниями, в том числе:</t>
  </si>
  <si>
    <t>МСЧ №59</t>
  </si>
  <si>
    <t>Бурденко</t>
  </si>
  <si>
    <t>школа для больных с хроническими заболеваниями</t>
  </si>
  <si>
    <t>Филатова</t>
  </si>
  <si>
    <t>ГДП</t>
  </si>
  <si>
    <t>Куз ДМРБ</t>
  </si>
  <si>
    <t>Приложение №1.9.16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</si>
</sst>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000\ _₽_-;\-* #,##0.00000\ _₽_-;_-* &quot;-&quot;\ _₽_-;_-@_-"/>
    <numFmt numFmtId="166" formatCode="_-* #,##0.00000000\ _₽_-;\-* #,##0.00000000\ _₽_-;_-* &quot;-&quot;\ _₽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3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5" fillId="0" borderId="0"/>
    <xf numFmtId="0" fontId="15" fillId="0" borderId="0"/>
    <xf numFmtId="0" fontId="24" fillId="0" borderId="0"/>
  </cellStyleXfs>
  <cellXfs count="12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8" fillId="0" borderId="0" xfId="1" applyFont="1" applyFill="1"/>
    <xf numFmtId="0" fontId="5" fillId="0" borderId="3" xfId="1" applyFont="1" applyFill="1" applyBorder="1" applyAlignment="1">
      <alignment horizontal="center" vertical="center" wrapText="1"/>
    </xf>
    <xf numFmtId="0" fontId="9" fillId="0" borderId="0" xfId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/>
    <xf numFmtId="4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2" fillId="0" borderId="3" xfId="1" applyNumberFormat="1" applyFont="1" applyFill="1" applyBorder="1"/>
    <xf numFmtId="0" fontId="14" fillId="0" borderId="3" xfId="3" applyFont="1" applyFill="1" applyBorder="1" applyAlignment="1">
      <alignment horizontal="left" vertical="center" wrapText="1"/>
    </xf>
    <xf numFmtId="41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41" fontId="17" fillId="4" borderId="3" xfId="1" applyNumberFormat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left" vertical="center" wrapText="1"/>
    </xf>
    <xf numFmtId="41" fontId="18" fillId="0" borderId="3" xfId="1" applyNumberFormat="1" applyFont="1" applyFill="1" applyBorder="1" applyAlignment="1">
      <alignment horizontal="center" vertical="center"/>
    </xf>
    <xf numFmtId="41" fontId="19" fillId="0" borderId="3" xfId="1" applyNumberFormat="1" applyFont="1" applyFill="1" applyBorder="1" applyAlignment="1">
      <alignment horizontal="center" vertical="center"/>
    </xf>
    <xf numFmtId="164" fontId="19" fillId="0" borderId="3" xfId="1" applyNumberFormat="1" applyFont="1" applyFill="1" applyBorder="1" applyAlignment="1">
      <alignment horizontal="center" vertical="center" wrapText="1"/>
    </xf>
    <xf numFmtId="4" fontId="18" fillId="0" borderId="3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/>
    </xf>
    <xf numFmtId="0" fontId="16" fillId="3" borderId="5" xfId="2" applyFont="1" applyFill="1" applyBorder="1" applyAlignment="1">
      <alignment horizontal="left" vertical="center" wrapText="1"/>
    </xf>
    <xf numFmtId="41" fontId="17" fillId="3" borderId="3" xfId="1" applyNumberFormat="1" applyFont="1" applyFill="1" applyBorder="1" applyAlignment="1">
      <alignment horizontal="center" vertical="center" wrapText="1"/>
    </xf>
    <xf numFmtId="164" fontId="17" fillId="3" borderId="3" xfId="1" applyNumberFormat="1" applyFont="1" applyFill="1" applyBorder="1" applyAlignment="1">
      <alignment horizontal="center" vertical="center" wrapText="1"/>
    </xf>
    <xf numFmtId="4" fontId="20" fillId="3" borderId="3" xfId="1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left" vertical="center" wrapText="1"/>
    </xf>
    <xf numFmtId="41" fontId="6" fillId="5" borderId="3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1" fillId="0" borderId="0" xfId="1" applyFont="1" applyFill="1"/>
    <xf numFmtId="3" fontId="6" fillId="0" borderId="3" xfId="1" applyNumberFormat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left" vertical="center" wrapText="1"/>
    </xf>
    <xf numFmtId="164" fontId="18" fillId="2" borderId="3" xfId="1" applyNumberFormat="1" applyFont="1" applyFill="1" applyBorder="1" applyAlignment="1">
      <alignment horizontal="center" vertical="center" wrapText="1"/>
    </xf>
    <xf numFmtId="41" fontId="20" fillId="4" borderId="3" xfId="1" applyNumberFormat="1" applyFont="1" applyFill="1" applyBorder="1" applyAlignment="1">
      <alignment horizontal="center" vertical="center" wrapText="1"/>
    </xf>
    <xf numFmtId="41" fontId="18" fillId="4" borderId="3" xfId="1" applyNumberFormat="1" applyFont="1" applyFill="1" applyBorder="1" applyAlignment="1">
      <alignment horizontal="center" vertical="center"/>
    </xf>
    <xf numFmtId="41" fontId="18" fillId="4" borderId="3" xfId="1" applyNumberFormat="1" applyFont="1" applyFill="1" applyBorder="1" applyAlignment="1">
      <alignment horizontal="center" vertical="center" wrapText="1"/>
    </xf>
    <xf numFmtId="164" fontId="18" fillId="4" borderId="3" xfId="1" applyNumberFormat="1" applyFont="1" applyFill="1" applyBorder="1" applyAlignment="1">
      <alignment horizontal="center" vertical="center" wrapText="1"/>
    </xf>
    <xf numFmtId="4" fontId="18" fillId="4" borderId="3" xfId="1" applyNumberFormat="1" applyFont="1" applyFill="1" applyBorder="1" applyAlignment="1">
      <alignment horizontal="center" vertical="center"/>
    </xf>
    <xf numFmtId="0" fontId="22" fillId="0" borderId="0" xfId="1" applyFont="1" applyFill="1"/>
    <xf numFmtId="0" fontId="14" fillId="5" borderId="3" xfId="3" applyFont="1" applyFill="1" applyBorder="1" applyAlignment="1">
      <alignment horizontal="left" vertical="center" wrapText="1"/>
    </xf>
    <xf numFmtId="0" fontId="14" fillId="0" borderId="8" xfId="3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center" vertical="center"/>
    </xf>
    <xf numFmtId="4" fontId="17" fillId="3" borderId="3" xfId="1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 wrapText="1"/>
    </xf>
    <xf numFmtId="0" fontId="9" fillId="0" borderId="4" xfId="5" applyFont="1" applyFill="1" applyBorder="1"/>
    <xf numFmtId="0" fontId="9" fillId="5" borderId="5" xfId="5" applyFont="1" applyFill="1" applyBorder="1" applyAlignment="1">
      <alignment wrapText="1"/>
    </xf>
    <xf numFmtId="0" fontId="23" fillId="3" borderId="10" xfId="5" applyFont="1" applyFill="1" applyBorder="1"/>
    <xf numFmtId="0" fontId="23" fillId="3" borderId="11" xfId="5" applyFont="1" applyFill="1" applyBorder="1" applyAlignment="1">
      <alignment horizontal="left" wrapText="1"/>
    </xf>
    <xf numFmtId="0" fontId="2" fillId="0" borderId="0" xfId="1" applyFont="1" applyFill="1" applyAlignment="1">
      <alignment horizontal="left" vertical="center"/>
    </xf>
    <xf numFmtId="41" fontId="2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/>
    <xf numFmtId="164" fontId="6" fillId="0" borderId="3" xfId="1" applyNumberFormat="1" applyFont="1" applyFill="1" applyBorder="1" applyAlignment="1">
      <alignment horizontal="center" vertical="center"/>
    </xf>
    <xf numFmtId="3" fontId="6" fillId="0" borderId="3" xfId="4" applyNumberFormat="1" applyFont="1" applyBorder="1" applyAlignment="1">
      <alignment vertical="center" wrapText="1"/>
    </xf>
    <xf numFmtId="3" fontId="6" fillId="0" borderId="4" xfId="4" applyNumberFormat="1" applyFont="1" applyBorder="1" applyAlignment="1">
      <alignment vertical="center" wrapText="1"/>
    </xf>
    <xf numFmtId="0" fontId="6" fillId="0" borderId="3" xfId="4" applyFont="1" applyBorder="1" applyAlignment="1">
      <alignment vertical="center" wrapText="1"/>
    </xf>
    <xf numFmtId="4" fontId="6" fillId="0" borderId="3" xfId="4" applyNumberFormat="1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166" fontId="6" fillId="0" borderId="4" xfId="4" applyNumberFormat="1" applyFont="1" applyBorder="1" applyAlignment="1">
      <alignment vertical="center" wrapText="1"/>
    </xf>
    <xf numFmtId="166" fontId="6" fillId="0" borderId="3" xfId="4" applyNumberFormat="1" applyFont="1" applyBorder="1" applyAlignment="1">
      <alignment vertical="center" wrapText="1"/>
    </xf>
    <xf numFmtId="41" fontId="6" fillId="0" borderId="3" xfId="4" applyNumberFormat="1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43" fontId="6" fillId="0" borderId="3" xfId="4" applyNumberFormat="1" applyFont="1" applyBorder="1" applyAlignment="1">
      <alignment vertical="center" wrapText="1"/>
    </xf>
    <xf numFmtId="3" fontId="17" fillId="6" borderId="3" xfId="4" applyNumberFormat="1" applyFont="1" applyFill="1" applyBorder="1" applyAlignment="1">
      <alignment vertical="center" wrapText="1"/>
    </xf>
    <xf numFmtId="3" fontId="17" fillId="6" borderId="5" xfId="4" applyNumberFormat="1" applyFont="1" applyFill="1" applyBorder="1" applyAlignment="1">
      <alignment vertical="center" wrapText="1"/>
    </xf>
    <xf numFmtId="41" fontId="17" fillId="5" borderId="4" xfId="4" applyNumberFormat="1" applyFont="1" applyFill="1" applyBorder="1" applyAlignment="1">
      <alignment vertical="center" wrapText="1"/>
    </xf>
    <xf numFmtId="41" fontId="17" fillId="5" borderId="3" xfId="4" applyNumberFormat="1" applyFont="1" applyFill="1" applyBorder="1" applyAlignment="1">
      <alignment vertical="center" wrapText="1"/>
    </xf>
    <xf numFmtId="41" fontId="17" fillId="5" borderId="0" xfId="4" applyNumberFormat="1" applyFont="1" applyFill="1" applyBorder="1" applyAlignment="1">
      <alignment vertical="center" wrapText="1"/>
    </xf>
    <xf numFmtId="164" fontId="17" fillId="5" borderId="0" xfId="4" applyNumberFormat="1" applyFont="1" applyFill="1" applyBorder="1" applyAlignment="1">
      <alignment vertical="center" wrapText="1"/>
    </xf>
    <xf numFmtId="41" fontId="17" fillId="6" borderId="3" xfId="4" applyNumberFormat="1" applyFont="1" applyFill="1" applyBorder="1" applyAlignment="1">
      <alignment vertical="center" wrapText="1"/>
    </xf>
    <xf numFmtId="41" fontId="17" fillId="6" borderId="5" xfId="4" applyNumberFormat="1" applyFont="1" applyFill="1" applyBorder="1" applyAlignment="1">
      <alignment vertical="center" wrapText="1"/>
    </xf>
    <xf numFmtId="0" fontId="5" fillId="0" borderId="0" xfId="1" applyFont="1" applyFill="1" applyBorder="1"/>
    <xf numFmtId="0" fontId="2" fillId="0" borderId="0" xfId="1" applyFont="1" applyFill="1" applyBorder="1"/>
    <xf numFmtId="0" fontId="17" fillId="6" borderId="4" xfId="4" applyFont="1" applyFill="1" applyBorder="1" applyAlignment="1">
      <alignment horizontal="center" vertical="center" wrapText="1"/>
    </xf>
    <xf numFmtId="0" fontId="17" fillId="6" borderId="5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" xfId="5"/>
    <cellStyle name="Обычный 2 243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5%20&#1075;&#1086;&#1076;\&#1058;&#1077;&#1089;&#1090;&#1086;&#1074;&#1099;&#1081;%20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87;&#1088;&#1086;&#1092;&#1080;&#1083;&#1072;&#1082;&#1090;&#1080;&#1082;&#1072;_&#1088;&#1072;&#1089;&#1087;&#1088;&#1077;&#1076;&#1077;&#1083;&#1077;&#1085;&#1080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&#1064;&#1082;&#1086;&#1083;&#1099;%20&#1093;&#1088;&#1086;&#1085;&#1080;&#1095;%20&#1079;&#1072;&#1073;&#1086;&#1083;%20&#1080;%20&#1096;&#1082;&#1086;&#1083;&#1099;%20&#1089;&#1072;&#1093;%20&#1076;&#1080;&#1072;&#1073;&#1077;&#1090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69288</v>
          </cell>
          <cell r="AR11">
            <v>309</v>
          </cell>
          <cell r="AS11">
            <v>309</v>
          </cell>
        </row>
        <row r="12">
          <cell r="AR12">
            <v>168</v>
          </cell>
          <cell r="AS12">
            <v>168</v>
          </cell>
        </row>
        <row r="13">
          <cell r="AR13">
            <v>0</v>
          </cell>
          <cell r="AS13">
            <v>0</v>
          </cell>
        </row>
        <row r="14">
          <cell r="AR14">
            <v>0</v>
          </cell>
          <cell r="AS14">
            <v>0</v>
          </cell>
        </row>
        <row r="15">
          <cell r="AR15">
            <v>0</v>
          </cell>
          <cell r="AS15">
            <v>0</v>
          </cell>
        </row>
        <row r="17">
          <cell r="AR17">
            <v>44931</v>
          </cell>
          <cell r="AS17">
            <v>2819</v>
          </cell>
        </row>
        <row r="18">
          <cell r="AR18">
            <v>0</v>
          </cell>
          <cell r="AS18">
            <v>0</v>
          </cell>
        </row>
        <row r="19">
          <cell r="AR19">
            <v>0</v>
          </cell>
          <cell r="AS19">
            <v>0</v>
          </cell>
        </row>
        <row r="20">
          <cell r="AR20">
            <v>0</v>
          </cell>
          <cell r="AS20">
            <v>0</v>
          </cell>
        </row>
        <row r="21">
          <cell r="AR21">
            <v>0</v>
          </cell>
          <cell r="AS21">
            <v>0</v>
          </cell>
        </row>
        <row r="22">
          <cell r="AR22">
            <v>113</v>
          </cell>
          <cell r="AS22">
            <v>113</v>
          </cell>
        </row>
        <row r="25">
          <cell r="AR25">
            <v>54</v>
          </cell>
          <cell r="AS25">
            <v>54</v>
          </cell>
        </row>
        <row r="26">
          <cell r="AR26">
            <v>429</v>
          </cell>
          <cell r="AS26">
            <v>365</v>
          </cell>
        </row>
        <row r="28">
          <cell r="AR28">
            <v>1884</v>
          </cell>
          <cell r="AS28">
            <v>0</v>
          </cell>
        </row>
        <row r="29">
          <cell r="AR29">
            <v>698</v>
          </cell>
          <cell r="AS29">
            <v>0</v>
          </cell>
        </row>
        <row r="30">
          <cell r="AR30">
            <v>2364</v>
          </cell>
          <cell r="AS30">
            <v>245</v>
          </cell>
        </row>
        <row r="31">
          <cell r="AR31">
            <v>5817</v>
          </cell>
          <cell r="AS31">
            <v>0</v>
          </cell>
        </row>
        <row r="32">
          <cell r="AR32">
            <v>1423</v>
          </cell>
          <cell r="AS32">
            <v>0</v>
          </cell>
        </row>
        <row r="33">
          <cell r="AR33">
            <v>190</v>
          </cell>
          <cell r="AS33">
            <v>0</v>
          </cell>
        </row>
        <row r="34">
          <cell r="AR34">
            <v>1465</v>
          </cell>
          <cell r="AS34">
            <v>307</v>
          </cell>
        </row>
        <row r="35">
          <cell r="AR35">
            <v>434</v>
          </cell>
          <cell r="AS35">
            <v>0</v>
          </cell>
        </row>
        <row r="36">
          <cell r="AR36">
            <v>73</v>
          </cell>
          <cell r="AS36">
            <v>0</v>
          </cell>
        </row>
        <row r="37">
          <cell r="AR37">
            <v>205</v>
          </cell>
          <cell r="AS37">
            <v>0</v>
          </cell>
        </row>
        <row r="38">
          <cell r="AR38">
            <v>1917</v>
          </cell>
          <cell r="AS38">
            <v>0</v>
          </cell>
        </row>
        <row r="39">
          <cell r="AR39">
            <v>172</v>
          </cell>
          <cell r="AS39">
            <v>172</v>
          </cell>
        </row>
        <row r="40">
          <cell r="AR40">
            <v>1085</v>
          </cell>
          <cell r="AS40">
            <v>189</v>
          </cell>
        </row>
        <row r="41">
          <cell r="AR41">
            <v>513</v>
          </cell>
          <cell r="AS41">
            <v>459</v>
          </cell>
        </row>
        <row r="42">
          <cell r="AR42">
            <v>0</v>
          </cell>
          <cell r="AS42">
            <v>0</v>
          </cell>
        </row>
        <row r="43">
          <cell r="AR43">
            <v>1059</v>
          </cell>
          <cell r="AS43">
            <v>0</v>
          </cell>
        </row>
        <row r="44">
          <cell r="AR44">
            <v>11864</v>
          </cell>
          <cell r="AS44">
            <v>1699</v>
          </cell>
        </row>
        <row r="45">
          <cell r="AR45">
            <v>913</v>
          </cell>
          <cell r="AS45">
            <v>0</v>
          </cell>
        </row>
        <row r="54">
          <cell r="AR54">
            <v>5191</v>
          </cell>
          <cell r="AS54">
            <v>243</v>
          </cell>
        </row>
        <row r="58">
          <cell r="AR58">
            <v>972</v>
          </cell>
          <cell r="AS58">
            <v>0</v>
          </cell>
        </row>
        <row r="61">
          <cell r="AR61">
            <v>3002</v>
          </cell>
          <cell r="AS61">
            <v>0</v>
          </cell>
        </row>
        <row r="98">
          <cell r="AR98">
            <v>87245</v>
          </cell>
          <cell r="AS98">
            <v>7142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АПП_профил_по ГИС ОМС"/>
      <sheetName val="Психологи_2024"/>
      <sheetName val="Психологи_2026"/>
      <sheetName val="Школа сахарного диабета"/>
      <sheetName val="АПП_профил_анализ_СПЕЦ-ТИ"/>
      <sheetName val="АПП_профил_анализ_СПЕЦ-ТИ ( 1)"/>
      <sheetName val="СВОД"/>
      <sheetName val="2026_Центры здоровья"/>
      <sheetName val="Фапы"/>
      <sheetName val="АПП_профил_анализ_СПЕЦ-ТИ_"/>
      <sheetName val="2026_АПП_профил_ПРОЕКТ ТП (2)"/>
      <sheetName val="Диспансерное наблюдение (2)"/>
      <sheetName val="2023_АПП_профил_для Унифиц _ПР2"/>
      <sheetName val="2026_Профил_ЗАТО_норматив"/>
      <sheetName val="2025_Профил_ЗАТО_ в расчете"/>
      <sheetName val="Дисп ВН_2 этап_9 мес"/>
      <sheetName val="Дисп ВН_2 этап_2025 год"/>
      <sheetName val="Дисп ВН_2 этап_2025 год (2)"/>
      <sheetName val="Анализ Дисп ВН_2 этап_2024 год"/>
    </sheetNames>
    <sheetDataSet>
      <sheetData sheetId="0">
        <row r="12">
          <cell r="Y12">
            <v>442</v>
          </cell>
        </row>
        <row r="13">
          <cell r="Y13">
            <v>250</v>
          </cell>
        </row>
        <row r="18">
          <cell r="Y18">
            <v>1056</v>
          </cell>
        </row>
        <row r="23">
          <cell r="Y23">
            <v>200</v>
          </cell>
        </row>
        <row r="26">
          <cell r="Y26">
            <v>100</v>
          </cell>
        </row>
        <row r="27">
          <cell r="Y27">
            <v>1000</v>
          </cell>
        </row>
        <row r="31">
          <cell r="Y31">
            <v>495</v>
          </cell>
        </row>
        <row r="35">
          <cell r="Y35">
            <v>340</v>
          </cell>
        </row>
        <row r="40">
          <cell r="Y40">
            <v>156</v>
          </cell>
        </row>
        <row r="41">
          <cell r="Y41">
            <v>250</v>
          </cell>
        </row>
        <row r="42">
          <cell r="Y42">
            <v>673</v>
          </cell>
        </row>
        <row r="45">
          <cell r="Y45">
            <v>2500</v>
          </cell>
        </row>
        <row r="53">
          <cell r="Y53">
            <v>316</v>
          </cell>
        </row>
        <row r="97">
          <cell r="Y97">
            <v>7778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а сахарного диабета"/>
      <sheetName val="Свод по СМО (новая половозраст)"/>
      <sheetName val="Свод по СМО (новая половозр (2"/>
    </sheetNames>
    <sheetDataSet>
      <sheetData sheetId="0"/>
      <sheetData sheetId="1">
        <row r="20">
          <cell r="C20">
            <v>365377</v>
          </cell>
          <cell r="Y20">
            <v>365377</v>
          </cell>
        </row>
        <row r="21">
          <cell r="C21">
            <v>0</v>
          </cell>
          <cell r="Y21">
            <v>0</v>
          </cell>
        </row>
        <row r="22">
          <cell r="C22">
            <v>0</v>
          </cell>
          <cell r="Y22">
            <v>0</v>
          </cell>
        </row>
        <row r="23">
          <cell r="C23">
            <v>0</v>
          </cell>
          <cell r="Y23">
            <v>0</v>
          </cell>
        </row>
        <row r="24">
          <cell r="C24">
            <v>0</v>
          </cell>
          <cell r="Y24">
            <v>0</v>
          </cell>
        </row>
        <row r="25">
          <cell r="C25">
            <v>95018</v>
          </cell>
          <cell r="Y25">
            <v>0</v>
          </cell>
        </row>
        <row r="27">
          <cell r="C27">
            <v>0</v>
          </cell>
          <cell r="Y27">
            <v>0</v>
          </cell>
        </row>
        <row r="28">
          <cell r="C28">
            <v>19485</v>
          </cell>
          <cell r="Y28">
            <v>0</v>
          </cell>
        </row>
        <row r="29">
          <cell r="C29">
            <v>98702</v>
          </cell>
          <cell r="Y29">
            <v>96215</v>
          </cell>
        </row>
        <row r="31">
          <cell r="C31">
            <v>25804</v>
          </cell>
          <cell r="Y31">
            <v>21891</v>
          </cell>
        </row>
        <row r="32">
          <cell r="C32">
            <v>18837</v>
          </cell>
          <cell r="Y32">
            <v>16306</v>
          </cell>
        </row>
        <row r="33">
          <cell r="C33">
            <v>42145</v>
          </cell>
          <cell r="Y33">
            <v>33065</v>
          </cell>
        </row>
        <row r="34">
          <cell r="C34">
            <v>39724</v>
          </cell>
          <cell r="Y34">
            <v>31667</v>
          </cell>
        </row>
        <row r="35">
          <cell r="C35">
            <v>22308</v>
          </cell>
          <cell r="Y35">
            <v>19377</v>
          </cell>
        </row>
        <row r="36">
          <cell r="C36">
            <v>7676</v>
          </cell>
          <cell r="Y36">
            <v>6601</v>
          </cell>
        </row>
        <row r="37">
          <cell r="C37">
            <v>42842</v>
          </cell>
          <cell r="Y37">
            <v>35975</v>
          </cell>
        </row>
        <row r="38">
          <cell r="C38">
            <v>23199</v>
          </cell>
          <cell r="Y38">
            <v>19916</v>
          </cell>
        </row>
        <row r="39">
          <cell r="C39">
            <v>8762</v>
          </cell>
          <cell r="Y39">
            <v>7719</v>
          </cell>
        </row>
        <row r="40">
          <cell r="C40">
            <v>13798</v>
          </cell>
          <cell r="Y40">
            <v>11690</v>
          </cell>
        </row>
        <row r="41">
          <cell r="C41">
            <v>20642</v>
          </cell>
          <cell r="Y41">
            <v>17327</v>
          </cell>
        </row>
        <row r="42">
          <cell r="C42">
            <v>48390</v>
          </cell>
          <cell r="Y42">
            <v>40516</v>
          </cell>
        </row>
        <row r="43">
          <cell r="C43">
            <v>24551</v>
          </cell>
          <cell r="Y43">
            <v>20953</v>
          </cell>
        </row>
        <row r="44">
          <cell r="C44">
            <v>50150</v>
          </cell>
          <cell r="Y44">
            <v>42288</v>
          </cell>
        </row>
        <row r="45">
          <cell r="C45">
            <v>12070</v>
          </cell>
          <cell r="Y45">
            <v>10486</v>
          </cell>
        </row>
        <row r="46">
          <cell r="C46">
            <v>11133</v>
          </cell>
          <cell r="Y46">
            <v>9558</v>
          </cell>
        </row>
        <row r="47">
          <cell r="C47">
            <v>94237</v>
          </cell>
          <cell r="Y47">
            <v>75566</v>
          </cell>
        </row>
        <row r="48">
          <cell r="C48">
            <v>11917</v>
          </cell>
          <cell r="Y48">
            <v>10225</v>
          </cell>
        </row>
        <row r="61">
          <cell r="C61">
            <v>32095</v>
          </cell>
          <cell r="Y61">
            <v>29037</v>
          </cell>
        </row>
        <row r="64">
          <cell r="C64">
            <v>15180</v>
          </cell>
          <cell r="Y64">
            <v>15180</v>
          </cell>
        </row>
      </sheetData>
      <sheetData sheetId="2">
        <row r="57">
          <cell r="Y57">
            <v>45748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НМП_заявлено"/>
      <sheetName val="2023_НМП (Анализ)"/>
      <sheetName val="2026_НМП (Анализ)_"/>
      <sheetName val="ЗАТО (НМП)"/>
      <sheetName val="ТПОМС_изм в 766-пП"/>
      <sheetName val="Свод (короткий_)"/>
      <sheetName val="АПП_забол_АНАЛИЗ_спец-ти"/>
      <sheetName val="АПП_забол_АНАЛИЗ_спец-ти (2)"/>
      <sheetName val="НМП_на 2026 год (в ТПОМС)"/>
    </sheetNames>
    <sheetDataSet>
      <sheetData sheetId="0">
        <row r="99">
          <cell r="V99">
            <v>1208293</v>
          </cell>
        </row>
      </sheetData>
      <sheetData sheetId="1" refreshError="1"/>
      <sheetData sheetId="2" refreshError="1"/>
      <sheetData sheetId="3">
        <row r="11">
          <cell r="E11">
            <v>54999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0"/>
  <sheetViews>
    <sheetView tabSelected="1" view="pageBreakPreview" zoomScale="60" zoomScaleNormal="50" workbookViewId="0">
      <pane xSplit="2" ySplit="13" topLeftCell="F16" activePane="bottomRight" state="frozen"/>
      <selection pane="topRight" activeCell="D1" sqref="D1"/>
      <selection pane="bottomLeft" activeCell="A15" sqref="A15"/>
      <selection pane="bottomRight" activeCell="M5" sqref="M5"/>
    </sheetView>
  </sheetViews>
  <sheetFormatPr defaultRowHeight="15.75" x14ac:dyDescent="0.25"/>
  <cols>
    <col min="1" max="1" width="8.140625" style="1" customWidth="1"/>
    <col min="2" max="2" width="92.140625" style="78" customWidth="1"/>
    <col min="3" max="4" width="30.140625" style="1" customWidth="1"/>
    <col min="5" max="5" width="25.28515625" style="1" customWidth="1"/>
    <col min="6" max="6" width="29.42578125" style="1" customWidth="1"/>
    <col min="7" max="7" width="40.28515625" style="1" customWidth="1"/>
    <col min="8" max="8" width="32.7109375" style="3" customWidth="1"/>
    <col min="9" max="9" width="33.5703125" style="3" customWidth="1"/>
    <col min="10" max="10" width="40.42578125" style="3" customWidth="1"/>
    <col min="11" max="11" width="24.85546875" style="3" customWidth="1"/>
    <col min="12" max="12" width="28.42578125" style="3" customWidth="1"/>
    <col min="13" max="13" width="39.5703125" style="3" customWidth="1"/>
    <col min="14" max="14" width="38.85546875" style="3" customWidth="1"/>
    <col min="15" max="15" width="36.42578125" style="3" customWidth="1"/>
    <col min="16" max="16384" width="9.140625" style="3"/>
  </cols>
  <sheetData>
    <row r="1" spans="1:15" ht="39" customHeight="1" x14ac:dyDescent="0.25">
      <c r="B1" s="2"/>
      <c r="M1" s="105" t="s">
        <v>118</v>
      </c>
      <c r="N1" s="105"/>
      <c r="O1" s="105"/>
    </row>
    <row r="2" spans="1:15" s="6" customFormat="1" ht="15" hidden="1" customHeight="1" x14ac:dyDescent="0.45">
      <c r="A2" s="4"/>
      <c r="B2" s="5"/>
      <c r="C2" s="4"/>
      <c r="D2" s="4"/>
      <c r="E2" s="4"/>
      <c r="F2" s="4"/>
      <c r="G2" s="4"/>
    </row>
    <row r="3" spans="1:15" s="9" customFormat="1" ht="8.25" hidden="1" customHeight="1" x14ac:dyDescent="0.4">
      <c r="A3" s="7"/>
      <c r="B3" s="8"/>
      <c r="C3" s="7"/>
      <c r="D3" s="7"/>
      <c r="E3" s="7"/>
      <c r="F3" s="7"/>
      <c r="G3" s="7"/>
    </row>
    <row r="4" spans="1:15" s="12" customFormat="1" ht="53.25" hidden="1" customHeight="1" x14ac:dyDescent="0.4">
      <c r="A4" s="10"/>
      <c r="B4" s="11"/>
      <c r="C4" s="10"/>
      <c r="D4" s="10"/>
      <c r="E4" s="10"/>
      <c r="F4" s="10"/>
      <c r="G4" s="10"/>
    </row>
    <row r="5" spans="1:15" s="13" customFormat="1" ht="81.75" customHeight="1" x14ac:dyDescent="0.3">
      <c r="A5" s="119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3">
        <f>ROUND(960.8*1.007,2)</f>
        <v>967.53</v>
      </c>
      <c r="O5" s="13">
        <f>ROUND(1414.8*1.007,2)</f>
        <v>1424.7</v>
      </c>
    </row>
    <row r="6" spans="1:15" s="15" customFormat="1" ht="23.25" customHeight="1" x14ac:dyDescent="0.35">
      <c r="A6" s="120" t="s">
        <v>1</v>
      </c>
      <c r="B6" s="120" t="s">
        <v>2</v>
      </c>
      <c r="C6" s="118" t="s">
        <v>3</v>
      </c>
      <c r="D6" s="14" t="s">
        <v>4</v>
      </c>
      <c r="E6" s="115" t="s">
        <v>5</v>
      </c>
      <c r="F6" s="115" t="s">
        <v>6</v>
      </c>
      <c r="G6" s="115" t="s">
        <v>7</v>
      </c>
      <c r="H6" s="118" t="s">
        <v>8</v>
      </c>
      <c r="I6" s="118" t="s">
        <v>9</v>
      </c>
      <c r="J6" s="118" t="s">
        <v>10</v>
      </c>
      <c r="K6" s="113" t="s">
        <v>11</v>
      </c>
      <c r="L6" s="114"/>
      <c r="M6" s="115" t="s">
        <v>12</v>
      </c>
      <c r="N6" s="118" t="s">
        <v>13</v>
      </c>
      <c r="O6" s="14" t="s">
        <v>11</v>
      </c>
    </row>
    <row r="7" spans="1:15" s="15" customFormat="1" ht="23.25" customHeight="1" x14ac:dyDescent="0.35">
      <c r="A7" s="121"/>
      <c r="B7" s="121"/>
      <c r="C7" s="118"/>
      <c r="D7" s="115" t="s">
        <v>14</v>
      </c>
      <c r="E7" s="116"/>
      <c r="F7" s="116"/>
      <c r="G7" s="116"/>
      <c r="H7" s="118"/>
      <c r="I7" s="118"/>
      <c r="J7" s="118"/>
      <c r="K7" s="106" t="s">
        <v>15</v>
      </c>
      <c r="L7" s="106" t="s">
        <v>16</v>
      </c>
      <c r="M7" s="116"/>
      <c r="N7" s="118"/>
      <c r="O7" s="106" t="s">
        <v>17</v>
      </c>
    </row>
    <row r="8" spans="1:15" s="16" customFormat="1" ht="23.25" customHeight="1" x14ac:dyDescent="0.25">
      <c r="A8" s="121"/>
      <c r="B8" s="121"/>
      <c r="C8" s="118"/>
      <c r="D8" s="116"/>
      <c r="E8" s="116"/>
      <c r="F8" s="116"/>
      <c r="G8" s="116"/>
      <c r="H8" s="118"/>
      <c r="I8" s="118"/>
      <c r="J8" s="118"/>
      <c r="K8" s="107"/>
      <c r="L8" s="107"/>
      <c r="M8" s="116"/>
      <c r="N8" s="118"/>
      <c r="O8" s="107"/>
    </row>
    <row r="9" spans="1:15" s="17" customFormat="1" ht="23.25" customHeight="1" x14ac:dyDescent="0.25">
      <c r="A9" s="121"/>
      <c r="B9" s="121"/>
      <c r="C9" s="118"/>
      <c r="D9" s="116"/>
      <c r="E9" s="116"/>
      <c r="F9" s="116"/>
      <c r="G9" s="116"/>
      <c r="H9" s="118"/>
      <c r="I9" s="118"/>
      <c r="J9" s="118"/>
      <c r="K9" s="107"/>
      <c r="L9" s="107"/>
      <c r="M9" s="116"/>
      <c r="N9" s="118"/>
      <c r="O9" s="107"/>
    </row>
    <row r="10" spans="1:15" s="17" customFormat="1" ht="23.25" customHeight="1" x14ac:dyDescent="0.25">
      <c r="A10" s="121"/>
      <c r="B10" s="121"/>
      <c r="C10" s="118"/>
      <c r="D10" s="116"/>
      <c r="E10" s="116"/>
      <c r="F10" s="116"/>
      <c r="G10" s="116"/>
      <c r="H10" s="118"/>
      <c r="I10" s="118"/>
      <c r="J10" s="118"/>
      <c r="K10" s="107"/>
      <c r="L10" s="107"/>
      <c r="M10" s="116"/>
      <c r="N10" s="118"/>
      <c r="O10" s="107"/>
    </row>
    <row r="11" spans="1:15" s="17" customFormat="1" ht="23.25" customHeight="1" x14ac:dyDescent="0.25">
      <c r="A11" s="121"/>
      <c r="B11" s="121"/>
      <c r="C11" s="118"/>
      <c r="D11" s="116"/>
      <c r="E11" s="116"/>
      <c r="F11" s="116"/>
      <c r="G11" s="116"/>
      <c r="H11" s="118"/>
      <c r="I11" s="118"/>
      <c r="J11" s="118"/>
      <c r="K11" s="107"/>
      <c r="L11" s="107"/>
      <c r="M11" s="116"/>
      <c r="N11" s="118"/>
      <c r="O11" s="107"/>
    </row>
    <row r="12" spans="1:15" s="17" customFormat="1" ht="138" customHeight="1" x14ac:dyDescent="0.25">
      <c r="A12" s="121"/>
      <c r="B12" s="121"/>
      <c r="C12" s="118"/>
      <c r="D12" s="117"/>
      <c r="E12" s="117"/>
      <c r="F12" s="117"/>
      <c r="G12" s="117"/>
      <c r="H12" s="118"/>
      <c r="I12" s="118"/>
      <c r="J12" s="118"/>
      <c r="K12" s="108"/>
      <c r="L12" s="108"/>
      <c r="M12" s="117"/>
      <c r="N12" s="118"/>
      <c r="O12" s="108"/>
    </row>
    <row r="13" spans="1:15" s="19" customFormat="1" ht="20.25" x14ac:dyDescent="0.25">
      <c r="A13" s="18" t="s">
        <v>18</v>
      </c>
      <c r="B13" s="18" t="s">
        <v>19</v>
      </c>
      <c r="C13" s="18" t="s">
        <v>20</v>
      </c>
      <c r="D13" s="18" t="s">
        <v>21</v>
      </c>
      <c r="E13" s="18">
        <v>1</v>
      </c>
      <c r="F13" s="18">
        <v>2</v>
      </c>
      <c r="G13" s="18">
        <v>3</v>
      </c>
      <c r="H13" s="18">
        <v>4</v>
      </c>
      <c r="I13" s="18">
        <v>5</v>
      </c>
      <c r="J13" s="18">
        <v>6</v>
      </c>
      <c r="K13" s="18">
        <v>7</v>
      </c>
      <c r="L13" s="18">
        <v>8</v>
      </c>
      <c r="M13" s="18">
        <v>9</v>
      </c>
      <c r="N13" s="18">
        <v>10</v>
      </c>
      <c r="O13" s="18">
        <v>11</v>
      </c>
    </row>
    <row r="14" spans="1:15" ht="46.5" x14ac:dyDescent="0.25">
      <c r="A14" s="20">
        <v>1</v>
      </c>
      <c r="B14" s="21" t="s">
        <v>22</v>
      </c>
      <c r="C14" s="22">
        <f>[2]Итого!AR11</f>
        <v>309</v>
      </c>
      <c r="D14" s="22">
        <f>[2]Итого!AS11</f>
        <v>309</v>
      </c>
      <c r="E14" s="23">
        <f>'[3]2026_АПП_профил_по ГИС ОМС'!Y12</f>
        <v>442</v>
      </c>
      <c r="F14" s="24">
        <f>ROUND(E14*$F$101,0)</f>
        <v>384</v>
      </c>
      <c r="G14" s="22"/>
      <c r="H14" s="25"/>
      <c r="I14" s="25"/>
      <c r="J14" s="22">
        <f>F14</f>
        <v>384</v>
      </c>
      <c r="K14" s="23">
        <f>F14</f>
        <v>384</v>
      </c>
      <c r="L14" s="23">
        <f>J14-K14</f>
        <v>0</v>
      </c>
      <c r="M14" s="23">
        <f>ROUND(L14*$M$5,2)</f>
        <v>0</v>
      </c>
      <c r="N14" s="26">
        <f>O14</f>
        <v>547084.80000000005</v>
      </c>
      <c r="O14" s="27">
        <f>ROUND(K14*$O$5,2)</f>
        <v>547084.80000000005</v>
      </c>
    </row>
    <row r="15" spans="1:15" ht="46.5" x14ac:dyDescent="0.25">
      <c r="A15" s="20">
        <v>2</v>
      </c>
      <c r="B15" s="21" t="s">
        <v>23</v>
      </c>
      <c r="C15" s="22">
        <f>[2]Итого!AR12</f>
        <v>168</v>
      </c>
      <c r="D15" s="22">
        <f>[2]Итого!AS12</f>
        <v>168</v>
      </c>
      <c r="E15" s="23">
        <f>'[3]2026_АПП_профил_по ГИС ОМС'!Y13</f>
        <v>250</v>
      </c>
      <c r="F15" s="24">
        <f>ROUND(E15*$F$101,0)</f>
        <v>217</v>
      </c>
      <c r="G15" s="22"/>
      <c r="H15" s="25"/>
      <c r="I15" s="25"/>
      <c r="J15" s="22">
        <f>F15</f>
        <v>217</v>
      </c>
      <c r="K15" s="23">
        <f t="shared" ref="K15:K16" si="0">F15</f>
        <v>217</v>
      </c>
      <c r="L15" s="23">
        <f t="shared" ref="L15:L16" si="1">J15-K15</f>
        <v>0</v>
      </c>
      <c r="M15" s="23">
        <f t="shared" ref="M15:M16" si="2">ROUND(L15*$M$5,2)</f>
        <v>0</v>
      </c>
      <c r="N15" s="26">
        <f>O15</f>
        <v>309159.90000000002</v>
      </c>
      <c r="O15" s="27">
        <f t="shared" ref="O15:O16" si="3">ROUND(K15*$O$5,2)</f>
        <v>309159.90000000002</v>
      </c>
    </row>
    <row r="16" spans="1:15" ht="46.5" x14ac:dyDescent="0.25">
      <c r="A16" s="20">
        <v>3</v>
      </c>
      <c r="B16" s="28" t="s">
        <v>24</v>
      </c>
      <c r="C16" s="22">
        <f>[2]Итого!AR13</f>
        <v>0</v>
      </c>
      <c r="D16" s="22">
        <f>[2]Итого!AS13</f>
        <v>0</v>
      </c>
      <c r="E16" s="23">
        <f>'[3]2026_АПП_профил_по ГИС ОМС'!Y14</f>
        <v>0</v>
      </c>
      <c r="F16" s="24">
        <f t="shared" ref="F16" si="4">ROUND(E16*$F$101,0)</f>
        <v>0</v>
      </c>
      <c r="G16" s="24"/>
      <c r="H16" s="25"/>
      <c r="I16" s="25"/>
      <c r="J16" s="25"/>
      <c r="K16" s="23">
        <f t="shared" si="0"/>
        <v>0</v>
      </c>
      <c r="L16" s="23">
        <f t="shared" si="1"/>
        <v>0</v>
      </c>
      <c r="M16" s="23">
        <f t="shared" si="2"/>
        <v>0</v>
      </c>
      <c r="N16" s="29"/>
      <c r="O16" s="27">
        <f t="shared" si="3"/>
        <v>0</v>
      </c>
    </row>
    <row r="17" spans="1:15" ht="46.5" hidden="1" x14ac:dyDescent="0.25">
      <c r="A17" s="20">
        <v>4</v>
      </c>
      <c r="B17" s="30" t="s">
        <v>25</v>
      </c>
      <c r="C17" s="22">
        <f>[2]Итого!AR14</f>
        <v>0</v>
      </c>
      <c r="D17" s="22">
        <f>[2]Итого!AS14</f>
        <v>0</v>
      </c>
      <c r="E17" s="23"/>
      <c r="F17" s="24"/>
      <c r="G17" s="24"/>
      <c r="H17" s="25"/>
      <c r="I17" s="25"/>
      <c r="J17" s="25"/>
      <c r="K17" s="31"/>
      <c r="L17" s="31"/>
      <c r="M17" s="31"/>
      <c r="N17" s="29"/>
      <c r="O17" s="32"/>
    </row>
    <row r="18" spans="1:15" ht="46.5" hidden="1" x14ac:dyDescent="0.25">
      <c r="A18" s="33">
        <v>5</v>
      </c>
      <c r="B18" s="34" t="s">
        <v>26</v>
      </c>
      <c r="C18" s="22">
        <f>[2]Итого!AR15</f>
        <v>0</v>
      </c>
      <c r="D18" s="22">
        <f>[2]Итого!AS15</f>
        <v>0</v>
      </c>
      <c r="E18" s="23"/>
      <c r="F18" s="24"/>
      <c r="G18" s="24"/>
      <c r="H18" s="25"/>
      <c r="I18" s="25"/>
      <c r="J18" s="25"/>
      <c r="K18" s="31"/>
      <c r="L18" s="31"/>
      <c r="M18" s="31"/>
      <c r="N18" s="29"/>
      <c r="O18" s="32"/>
    </row>
    <row r="19" spans="1:15" ht="27" x14ac:dyDescent="0.25">
      <c r="A19" s="35"/>
      <c r="B19" s="36" t="s">
        <v>27</v>
      </c>
      <c r="C19" s="37">
        <f>SUM(C14:C18)</f>
        <v>477</v>
      </c>
      <c r="D19" s="37">
        <f>SUM(D14:D18)</f>
        <v>477</v>
      </c>
      <c r="E19" s="37">
        <f t="shared" ref="E19:J19" si="5">SUM(E14:E18)</f>
        <v>692</v>
      </c>
      <c r="F19" s="37">
        <f t="shared" si="5"/>
        <v>601</v>
      </c>
      <c r="G19" s="37">
        <f t="shared" si="5"/>
        <v>0</v>
      </c>
      <c r="H19" s="37">
        <f t="shared" si="5"/>
        <v>0</v>
      </c>
      <c r="I19" s="37">
        <f t="shared" si="5"/>
        <v>0</v>
      </c>
      <c r="J19" s="37">
        <f t="shared" si="5"/>
        <v>601</v>
      </c>
      <c r="K19" s="37">
        <f>SUM(K14:K18)</f>
        <v>601</v>
      </c>
      <c r="L19" s="37">
        <f>SUM(L14:L18)</f>
        <v>0</v>
      </c>
      <c r="M19" s="37">
        <f>SUM(M14:M18)</f>
        <v>0</v>
      </c>
      <c r="N19" s="38">
        <f t="shared" ref="N19:O19" si="6">SUM(N14:N18)</f>
        <v>856244.70000000007</v>
      </c>
      <c r="O19" s="39">
        <f t="shared" si="6"/>
        <v>856244.70000000007</v>
      </c>
    </row>
    <row r="20" spans="1:15" ht="27.75" x14ac:dyDescent="0.25">
      <c r="A20" s="40">
        <v>6</v>
      </c>
      <c r="B20" s="41" t="s">
        <v>28</v>
      </c>
      <c r="C20" s="22">
        <f>[2]Итого!AR17</f>
        <v>44931</v>
      </c>
      <c r="D20" s="22">
        <f>[2]Итого!AS17</f>
        <v>2819</v>
      </c>
      <c r="E20" s="23">
        <f>'[3]2026_АПП_профил_по ГИС ОМС'!Y18</f>
        <v>1056</v>
      </c>
      <c r="F20" s="42">
        <f>ROUND(E20*$F$101,0)</f>
        <v>917</v>
      </c>
      <c r="G20" s="22"/>
      <c r="H20" s="24">
        <f>'[4]Свод по СМО (новая половозраст)'!C20</f>
        <v>365377</v>
      </c>
      <c r="I20" s="24">
        <f>'[4]Свод по СМО (новая половозраст)'!Y20</f>
        <v>365377</v>
      </c>
      <c r="J20" s="43">
        <f>ROUND(I20*$J$103,0)-1+4493</f>
        <v>98728</v>
      </c>
      <c r="K20" s="23">
        <f t="shared" ref="K20:K25" si="7">F20</f>
        <v>917</v>
      </c>
      <c r="L20" s="23">
        <f t="shared" ref="L20:L25" si="8">J20-K20</f>
        <v>97811</v>
      </c>
      <c r="M20" s="44">
        <f>ROUND(L20*$M$104,2)-0.01</f>
        <v>93407046.519999996</v>
      </c>
      <c r="N20" s="45">
        <f>M20+O20</f>
        <v>94713496.420000002</v>
      </c>
      <c r="O20" s="27">
        <f t="shared" ref="O20:O25" si="9">ROUND(K20*$O$5,2)</f>
        <v>1306449.8999999999</v>
      </c>
    </row>
    <row r="21" spans="1:15" ht="27.75" hidden="1" x14ac:dyDescent="0.25">
      <c r="A21" s="20">
        <v>7</v>
      </c>
      <c r="B21" s="30" t="s">
        <v>29</v>
      </c>
      <c r="C21" s="22">
        <f>[2]Итого!AR18</f>
        <v>0</v>
      </c>
      <c r="D21" s="22">
        <f>[2]Итого!AS18</f>
        <v>0</v>
      </c>
      <c r="E21" s="23">
        <f>'[3]2026_АПП_профил_по ГИС ОМС'!Y19</f>
        <v>0</v>
      </c>
      <c r="F21" s="24">
        <f t="shared" ref="F21:F25" si="10">ROUND(E21*$F$101,0)</f>
        <v>0</v>
      </c>
      <c r="G21" s="23"/>
      <c r="H21" s="24">
        <f>'[4]Свод по СМО (новая половозраст)'!C21</f>
        <v>0</v>
      </c>
      <c r="I21" s="24">
        <f>'[4]Свод по СМО (новая половозраст)'!Y21</f>
        <v>0</v>
      </c>
      <c r="J21" s="42">
        <f t="shared" ref="J21:J24" si="11">ROUND(I21*$G$103,0)</f>
        <v>0</v>
      </c>
      <c r="K21" s="23">
        <f t="shared" si="7"/>
        <v>0</v>
      </c>
      <c r="L21" s="23">
        <f t="shared" si="8"/>
        <v>0</v>
      </c>
      <c r="M21" s="27">
        <f t="shared" ref="M21:M24" si="12">ROUND(L21*$M$5,2)</f>
        <v>0</v>
      </c>
      <c r="N21" s="45">
        <f t="shared" ref="N21:N24" si="13">ROUND(K21*$G$103,0)</f>
        <v>0</v>
      </c>
      <c r="O21" s="27">
        <f t="shared" si="9"/>
        <v>0</v>
      </c>
    </row>
    <row r="22" spans="1:15" ht="27.75" hidden="1" x14ac:dyDescent="0.25">
      <c r="A22" s="20">
        <v>8</v>
      </c>
      <c r="B22" s="30" t="s">
        <v>30</v>
      </c>
      <c r="C22" s="22">
        <f>[2]Итого!AR19</f>
        <v>0</v>
      </c>
      <c r="D22" s="22">
        <f>[2]Итого!AS19</f>
        <v>0</v>
      </c>
      <c r="E22" s="23">
        <f>'[3]2026_АПП_профил_по ГИС ОМС'!Y20</f>
        <v>0</v>
      </c>
      <c r="F22" s="24">
        <f t="shared" si="10"/>
        <v>0</v>
      </c>
      <c r="G22" s="23"/>
      <c r="H22" s="24">
        <f>'[4]Свод по СМО (новая половозраст)'!C22</f>
        <v>0</v>
      </c>
      <c r="I22" s="24">
        <f>'[4]Свод по СМО (новая половозраст)'!Y22</f>
        <v>0</v>
      </c>
      <c r="J22" s="42">
        <f t="shared" si="11"/>
        <v>0</v>
      </c>
      <c r="K22" s="23">
        <f t="shared" si="7"/>
        <v>0</v>
      </c>
      <c r="L22" s="23">
        <f t="shared" si="8"/>
        <v>0</v>
      </c>
      <c r="M22" s="27">
        <f t="shared" si="12"/>
        <v>0</v>
      </c>
      <c r="N22" s="45">
        <f t="shared" si="13"/>
        <v>0</v>
      </c>
      <c r="O22" s="27">
        <f t="shared" si="9"/>
        <v>0</v>
      </c>
    </row>
    <row r="23" spans="1:15" ht="27.75" hidden="1" x14ac:dyDescent="0.25">
      <c r="A23" s="20">
        <v>9</v>
      </c>
      <c r="B23" s="30" t="s">
        <v>31</v>
      </c>
      <c r="C23" s="22">
        <f>[2]Итого!AR20</f>
        <v>0</v>
      </c>
      <c r="D23" s="22">
        <f>[2]Итого!AS20</f>
        <v>0</v>
      </c>
      <c r="E23" s="23">
        <f>'[3]2026_АПП_профил_по ГИС ОМС'!Y21</f>
        <v>0</v>
      </c>
      <c r="F23" s="24">
        <f t="shared" si="10"/>
        <v>0</v>
      </c>
      <c r="G23" s="23"/>
      <c r="H23" s="24">
        <f>'[4]Свод по СМО (новая половозраст)'!C23</f>
        <v>0</v>
      </c>
      <c r="I23" s="24">
        <f>'[4]Свод по СМО (новая половозраст)'!Y23</f>
        <v>0</v>
      </c>
      <c r="J23" s="42">
        <f t="shared" si="11"/>
        <v>0</v>
      </c>
      <c r="K23" s="23">
        <f t="shared" si="7"/>
        <v>0</v>
      </c>
      <c r="L23" s="23">
        <f t="shared" si="8"/>
        <v>0</v>
      </c>
      <c r="M23" s="27">
        <f t="shared" si="12"/>
        <v>0</v>
      </c>
      <c r="N23" s="45">
        <f t="shared" si="13"/>
        <v>0</v>
      </c>
      <c r="O23" s="27">
        <f t="shared" si="9"/>
        <v>0</v>
      </c>
    </row>
    <row r="24" spans="1:15" ht="45.75" hidden="1" customHeight="1" x14ac:dyDescent="0.25">
      <c r="A24" s="20">
        <v>10</v>
      </c>
      <c r="B24" s="30" t="s">
        <v>32</v>
      </c>
      <c r="C24" s="22">
        <f>[2]Итого!AR21</f>
        <v>0</v>
      </c>
      <c r="D24" s="22">
        <f>[2]Итого!AS21</f>
        <v>0</v>
      </c>
      <c r="E24" s="23">
        <f>'[3]2026_АПП_профил_по ГИС ОМС'!Y22</f>
        <v>0</v>
      </c>
      <c r="F24" s="24">
        <f t="shared" si="10"/>
        <v>0</v>
      </c>
      <c r="G24" s="23"/>
      <c r="H24" s="24">
        <f>'[4]Свод по СМО (новая половозраст)'!C24</f>
        <v>0</v>
      </c>
      <c r="I24" s="24">
        <f>'[4]Свод по СМО (новая половозраст)'!Y24</f>
        <v>0</v>
      </c>
      <c r="J24" s="42">
        <f t="shared" si="11"/>
        <v>0</v>
      </c>
      <c r="K24" s="23">
        <f t="shared" si="7"/>
        <v>0</v>
      </c>
      <c r="L24" s="23">
        <f t="shared" si="8"/>
        <v>0</v>
      </c>
      <c r="M24" s="27">
        <f t="shared" si="12"/>
        <v>0</v>
      </c>
      <c r="N24" s="45">
        <f t="shared" si="13"/>
        <v>0</v>
      </c>
      <c r="O24" s="27">
        <f t="shared" si="9"/>
        <v>0</v>
      </c>
    </row>
    <row r="25" spans="1:15" ht="55.5" customHeight="1" x14ac:dyDescent="0.25">
      <c r="A25" s="33">
        <v>11</v>
      </c>
      <c r="B25" s="46" t="s">
        <v>33</v>
      </c>
      <c r="C25" s="22">
        <f>[2]Итого!AR22</f>
        <v>113</v>
      </c>
      <c r="D25" s="22">
        <f>[2]Итого!AS22</f>
        <v>113</v>
      </c>
      <c r="E25" s="23">
        <f>'[3]2026_АПП_профил_по ГИС ОМС'!Y23</f>
        <v>200</v>
      </c>
      <c r="F25" s="24">
        <f t="shared" si="10"/>
        <v>174</v>
      </c>
      <c r="G25" s="23"/>
      <c r="H25" s="24">
        <f>'[4]Свод по СМО (новая половозраст)'!C25</f>
        <v>95018</v>
      </c>
      <c r="I25" s="24">
        <f>'[4]Свод по СМО (новая половозраст)'!Y25</f>
        <v>0</v>
      </c>
      <c r="J25" s="22">
        <f>F25</f>
        <v>174</v>
      </c>
      <c r="K25" s="23">
        <f t="shared" si="7"/>
        <v>174</v>
      </c>
      <c r="L25" s="23">
        <f t="shared" si="8"/>
        <v>0</v>
      </c>
      <c r="M25" s="27">
        <f>ROUND(L25*$N$105,2)</f>
        <v>0</v>
      </c>
      <c r="N25" s="45">
        <f>O25</f>
        <v>247897.8</v>
      </c>
      <c r="O25" s="27">
        <f t="shared" si="9"/>
        <v>247897.8</v>
      </c>
    </row>
    <row r="26" spans="1:15" ht="45" x14ac:dyDescent="0.25">
      <c r="A26" s="35"/>
      <c r="B26" s="47" t="s">
        <v>34</v>
      </c>
      <c r="C26" s="48">
        <f>SUM(C20:C25)</f>
        <v>45044</v>
      </c>
      <c r="D26" s="48">
        <f>SUM(D20:D25)</f>
        <v>2932</v>
      </c>
      <c r="E26" s="48">
        <f t="shared" ref="E26:O26" si="14">SUM(E20:E25)</f>
        <v>1256</v>
      </c>
      <c r="F26" s="48">
        <f t="shared" si="14"/>
        <v>1091</v>
      </c>
      <c r="G26" s="48">
        <f t="shared" si="14"/>
        <v>0</v>
      </c>
      <c r="H26" s="48">
        <f t="shared" si="14"/>
        <v>460395</v>
      </c>
      <c r="I26" s="48">
        <f t="shared" si="14"/>
        <v>365377</v>
      </c>
      <c r="J26" s="48">
        <f t="shared" si="14"/>
        <v>98902</v>
      </c>
      <c r="K26" s="48">
        <f t="shared" si="14"/>
        <v>1091</v>
      </c>
      <c r="L26" s="48">
        <f t="shared" si="14"/>
        <v>97811</v>
      </c>
      <c r="M26" s="49">
        <f t="shared" si="14"/>
        <v>93407046.519999996</v>
      </c>
      <c r="N26" s="50">
        <f t="shared" si="14"/>
        <v>94961394.219999999</v>
      </c>
      <c r="O26" s="49">
        <f t="shared" si="14"/>
        <v>1554347.7</v>
      </c>
    </row>
    <row r="27" spans="1:15" ht="46.5" hidden="1" x14ac:dyDescent="0.25">
      <c r="A27" s="51">
        <v>12</v>
      </c>
      <c r="B27" s="52" t="s">
        <v>35</v>
      </c>
      <c r="C27" s="23"/>
      <c r="D27" s="23"/>
      <c r="E27" s="23"/>
      <c r="F27" s="23"/>
      <c r="G27" s="23"/>
      <c r="H27" s="24">
        <f>'[4]Свод по СМО (новая половозраст)'!C27</f>
        <v>0</v>
      </c>
      <c r="I27" s="24">
        <f>'[4]Свод по СМО (новая половозраст)'!Y27</f>
        <v>0</v>
      </c>
      <c r="J27" s="24"/>
      <c r="K27" s="23"/>
      <c r="L27" s="23"/>
      <c r="M27" s="27"/>
      <c r="N27" s="45"/>
      <c r="O27" s="27"/>
    </row>
    <row r="28" spans="1:15" ht="45.75" customHeight="1" x14ac:dyDescent="0.25">
      <c r="A28" s="53">
        <v>13</v>
      </c>
      <c r="B28" s="54" t="s">
        <v>36</v>
      </c>
      <c r="C28" s="22">
        <f>[2]Итого!AR25</f>
        <v>54</v>
      </c>
      <c r="D28" s="22">
        <f>[2]Итого!AS25</f>
        <v>54</v>
      </c>
      <c r="E28" s="23">
        <f>'[3]2026_АПП_профил_по ГИС ОМС'!Y26</f>
        <v>100</v>
      </c>
      <c r="F28" s="24">
        <f t="shared" ref="F28" si="15">ROUND(E28*$F$101,0)</f>
        <v>87</v>
      </c>
      <c r="G28" s="55"/>
      <c r="H28" s="24">
        <f>'[4]Свод по СМО (новая половозраст)'!C28</f>
        <v>19485</v>
      </c>
      <c r="I28" s="24">
        <f>'[4]Свод по СМО (новая половозраст)'!Y28</f>
        <v>0</v>
      </c>
      <c r="J28" s="22">
        <f>F28</f>
        <v>87</v>
      </c>
      <c r="K28" s="23">
        <f t="shared" ref="K28:K29" si="16">F28</f>
        <v>87</v>
      </c>
      <c r="L28" s="23">
        <f t="shared" ref="L28:L29" si="17">J28-K28</f>
        <v>0</v>
      </c>
      <c r="M28" s="27">
        <f t="shared" ref="M28" si="18">ROUND(L28*$N$105,2)</f>
        <v>0</v>
      </c>
      <c r="N28" s="45">
        <f>O28</f>
        <v>123948.9</v>
      </c>
      <c r="O28" s="27">
        <f>ROUND(K28*$O$5,2)</f>
        <v>123948.9</v>
      </c>
    </row>
    <row r="29" spans="1:15" ht="40.5" customHeight="1" x14ac:dyDescent="0.25">
      <c r="A29" s="56">
        <v>14</v>
      </c>
      <c r="B29" s="34" t="s">
        <v>37</v>
      </c>
      <c r="C29" s="22">
        <f>[2]Итого!AR26</f>
        <v>429</v>
      </c>
      <c r="D29" s="22">
        <f>[2]Итого!AS26</f>
        <v>365</v>
      </c>
      <c r="E29" s="23">
        <f>'[3]2026_АПП_профил_по ГИС ОМС'!Y27</f>
        <v>1000</v>
      </c>
      <c r="F29" s="24">
        <f>ROUND(E29*$F$101,0)</f>
        <v>869</v>
      </c>
      <c r="G29" s="22"/>
      <c r="H29" s="24">
        <f>'[4]Свод по СМО (новая половозраст)'!C29</f>
        <v>98702</v>
      </c>
      <c r="I29" s="24">
        <f>'[4]Свод по СМО (новая половозраст)'!Y29</f>
        <v>96215</v>
      </c>
      <c r="J29" s="42">
        <f>ROUND(I29*$J$103,0)+1</f>
        <v>24816</v>
      </c>
      <c r="K29" s="23">
        <f t="shared" si="16"/>
        <v>869</v>
      </c>
      <c r="L29" s="23">
        <f t="shared" si="17"/>
        <v>23947</v>
      </c>
      <c r="M29" s="27">
        <f>ROUND(L29*$M$104,2)</f>
        <v>22868783.09</v>
      </c>
      <c r="N29" s="45">
        <f>M29+O29</f>
        <v>24106847.390000001</v>
      </c>
      <c r="O29" s="27">
        <f>ROUND(K29*$O$5,2)</f>
        <v>1238064.3</v>
      </c>
    </row>
    <row r="30" spans="1:15" ht="75.75" customHeight="1" x14ac:dyDescent="0.25">
      <c r="A30" s="35"/>
      <c r="B30" s="47" t="s">
        <v>38</v>
      </c>
      <c r="C30" s="48">
        <f>SUM(C27:C29)</f>
        <v>483</v>
      </c>
      <c r="D30" s="48">
        <f>SUM(D27:D29)</f>
        <v>419</v>
      </c>
      <c r="E30" s="48">
        <f t="shared" ref="E30:O30" si="19">SUM(E27:E29)</f>
        <v>1100</v>
      </c>
      <c r="F30" s="48">
        <f t="shared" si="19"/>
        <v>956</v>
      </c>
      <c r="G30" s="48">
        <f t="shared" si="19"/>
        <v>0</v>
      </c>
      <c r="H30" s="48">
        <f t="shared" si="19"/>
        <v>118187</v>
      </c>
      <c r="I30" s="48">
        <f t="shared" si="19"/>
        <v>96215</v>
      </c>
      <c r="J30" s="48">
        <f t="shared" si="19"/>
        <v>24903</v>
      </c>
      <c r="K30" s="48">
        <f t="shared" si="19"/>
        <v>956</v>
      </c>
      <c r="L30" s="48">
        <f t="shared" si="19"/>
        <v>23947</v>
      </c>
      <c r="M30" s="49">
        <f t="shared" si="19"/>
        <v>22868783.09</v>
      </c>
      <c r="N30" s="50">
        <f t="shared" si="19"/>
        <v>24230796.289999999</v>
      </c>
      <c r="O30" s="49">
        <f t="shared" si="19"/>
        <v>1362013.2</v>
      </c>
    </row>
    <row r="31" spans="1:15" ht="27.75" x14ac:dyDescent="0.25">
      <c r="A31" s="51">
        <v>15</v>
      </c>
      <c r="B31" s="41" t="s">
        <v>39</v>
      </c>
      <c r="C31" s="22">
        <f>[2]Итого!AR28</f>
        <v>1884</v>
      </c>
      <c r="D31" s="22">
        <f>[2]Итого!AS28</f>
        <v>0</v>
      </c>
      <c r="E31" s="23">
        <f>'[3]2026_АПП_профил_по ГИС ОМС'!Y29</f>
        <v>0</v>
      </c>
      <c r="F31" s="24">
        <f t="shared" ref="F31:F48" si="20">ROUND(E31*$F$101,0)</f>
        <v>0</v>
      </c>
      <c r="G31" s="23"/>
      <c r="H31" s="24">
        <f>'[4]Свод по СМО (новая половозраст)'!C31</f>
        <v>25804</v>
      </c>
      <c r="I31" s="24">
        <f>'[4]Свод по СМО (новая половозраст)'!Y31</f>
        <v>21891</v>
      </c>
      <c r="J31" s="42">
        <f>ROUND(I31*$J$103,0)</f>
        <v>5646</v>
      </c>
      <c r="K31" s="23">
        <f t="shared" ref="K31:K48" si="21">F31</f>
        <v>0</v>
      </c>
      <c r="L31" s="23">
        <f t="shared" ref="L31:L48" si="22">J31-K31</f>
        <v>5646</v>
      </c>
      <c r="M31" s="27">
        <f t="shared" ref="M31:M48" si="23">ROUND(L31*$M$104,2)</f>
        <v>5391788.0899999999</v>
      </c>
      <c r="N31" s="45">
        <f t="shared" ref="N31:N48" si="24">M31+O31</f>
        <v>5391788.0899999999</v>
      </c>
      <c r="O31" s="27">
        <f t="shared" ref="O31:O48" si="25">ROUND(K31*$O$5,2)</f>
        <v>0</v>
      </c>
    </row>
    <row r="32" spans="1:15" ht="27.75" x14ac:dyDescent="0.25">
      <c r="A32" s="53">
        <v>16</v>
      </c>
      <c r="B32" s="30" t="s">
        <v>40</v>
      </c>
      <c r="C32" s="22">
        <f>[2]Итого!AR29</f>
        <v>698</v>
      </c>
      <c r="D32" s="22">
        <f>[2]Итого!AS29</f>
        <v>0</v>
      </c>
      <c r="E32" s="23">
        <f>'[3]2026_АПП_профил_по ГИС ОМС'!Y30</f>
        <v>0</v>
      </c>
      <c r="F32" s="24">
        <f t="shared" si="20"/>
        <v>0</v>
      </c>
      <c r="G32" s="23"/>
      <c r="H32" s="24">
        <f>'[4]Свод по СМО (новая половозраст)'!C32</f>
        <v>18837</v>
      </c>
      <c r="I32" s="24">
        <f>'[4]Свод по СМО (новая половозраст)'!Y32</f>
        <v>16306</v>
      </c>
      <c r="J32" s="42">
        <f t="shared" ref="J32:J52" si="26">ROUND(I32*$J$103,0)</f>
        <v>4206</v>
      </c>
      <c r="K32" s="23">
        <f t="shared" si="21"/>
        <v>0</v>
      </c>
      <c r="L32" s="23">
        <f t="shared" si="22"/>
        <v>4206</v>
      </c>
      <c r="M32" s="27">
        <f t="shared" si="23"/>
        <v>4016624.28</v>
      </c>
      <c r="N32" s="45">
        <f t="shared" si="24"/>
        <v>4016624.28</v>
      </c>
      <c r="O32" s="27">
        <f t="shared" si="25"/>
        <v>0</v>
      </c>
    </row>
    <row r="33" spans="1:15" ht="27.75" x14ac:dyDescent="0.25">
      <c r="A33" s="53">
        <v>17</v>
      </c>
      <c r="B33" s="30" t="s">
        <v>41</v>
      </c>
      <c r="C33" s="22">
        <f>[2]Итого!AR30</f>
        <v>2364</v>
      </c>
      <c r="D33" s="22">
        <f>[2]Итого!AS30</f>
        <v>245</v>
      </c>
      <c r="E33" s="23">
        <f>'[3]2026_АПП_профил_по ГИС ОМС'!Y31</f>
        <v>495</v>
      </c>
      <c r="F33" s="24">
        <f>ROUND(E33*$F$101,0)</f>
        <v>430</v>
      </c>
      <c r="G33" s="22"/>
      <c r="H33" s="24">
        <f>'[4]Свод по СМО (новая половозраст)'!C33</f>
        <v>42145</v>
      </c>
      <c r="I33" s="24">
        <f>'[4]Свод по СМО (новая половозраст)'!Y33</f>
        <v>33065</v>
      </c>
      <c r="J33" s="42">
        <f t="shared" si="26"/>
        <v>8528</v>
      </c>
      <c r="K33" s="23">
        <f t="shared" si="21"/>
        <v>430</v>
      </c>
      <c r="L33" s="23">
        <f t="shared" si="22"/>
        <v>8098</v>
      </c>
      <c r="M33" s="27">
        <f t="shared" si="23"/>
        <v>7733386.46</v>
      </c>
      <c r="N33" s="45">
        <f t="shared" si="24"/>
        <v>8346007.46</v>
      </c>
      <c r="O33" s="27">
        <f t="shared" si="25"/>
        <v>612621</v>
      </c>
    </row>
    <row r="34" spans="1:15" ht="27.75" x14ac:dyDescent="0.25">
      <c r="A34" s="53">
        <v>18</v>
      </c>
      <c r="B34" s="30" t="s">
        <v>42</v>
      </c>
      <c r="C34" s="22">
        <f>[2]Итого!AR31</f>
        <v>5817</v>
      </c>
      <c r="D34" s="22">
        <f>[2]Итого!AS31</f>
        <v>0</v>
      </c>
      <c r="E34" s="23">
        <f>'[3]2026_АПП_профил_по ГИС ОМС'!Y32</f>
        <v>0</v>
      </c>
      <c r="F34" s="24">
        <f t="shared" si="20"/>
        <v>0</v>
      </c>
      <c r="G34" s="22"/>
      <c r="H34" s="24">
        <f>'[4]Свод по СМО (новая половозраст)'!C34</f>
        <v>39724</v>
      </c>
      <c r="I34" s="24">
        <f>'[4]Свод по СМО (новая половозраст)'!Y34</f>
        <v>31667</v>
      </c>
      <c r="J34" s="42">
        <f t="shared" si="26"/>
        <v>8167</v>
      </c>
      <c r="K34" s="23">
        <f t="shared" si="21"/>
        <v>0</v>
      </c>
      <c r="L34" s="23">
        <f t="shared" si="22"/>
        <v>8167</v>
      </c>
      <c r="M34" s="27">
        <f t="shared" si="23"/>
        <v>7799279.7199999997</v>
      </c>
      <c r="N34" s="45">
        <f t="shared" si="24"/>
        <v>7799279.7199999997</v>
      </c>
      <c r="O34" s="27">
        <f t="shared" si="25"/>
        <v>0</v>
      </c>
    </row>
    <row r="35" spans="1:15" s="57" customFormat="1" ht="27.75" x14ac:dyDescent="0.25">
      <c r="A35" s="53">
        <v>19</v>
      </c>
      <c r="B35" s="30" t="s">
        <v>43</v>
      </c>
      <c r="C35" s="22">
        <f>[2]Итого!AR32</f>
        <v>1423</v>
      </c>
      <c r="D35" s="22">
        <f>[2]Итого!AS32</f>
        <v>0</v>
      </c>
      <c r="E35" s="23">
        <f>'[3]2026_АПП_профил_по ГИС ОМС'!Y33</f>
        <v>0</v>
      </c>
      <c r="F35" s="24">
        <f t="shared" si="20"/>
        <v>0</v>
      </c>
      <c r="G35" s="22"/>
      <c r="H35" s="24">
        <f>'[4]Свод по СМО (новая половозраст)'!C35</f>
        <v>22308</v>
      </c>
      <c r="I35" s="24">
        <f>'[4]Свод по СМО (новая половозраст)'!Y35</f>
        <v>19377</v>
      </c>
      <c r="J35" s="42">
        <f t="shared" si="26"/>
        <v>4998</v>
      </c>
      <c r="K35" s="23">
        <f t="shared" si="21"/>
        <v>0</v>
      </c>
      <c r="L35" s="23">
        <f t="shared" si="22"/>
        <v>4998</v>
      </c>
      <c r="M35" s="27">
        <f t="shared" si="23"/>
        <v>4772964.38</v>
      </c>
      <c r="N35" s="45">
        <f t="shared" si="24"/>
        <v>4772964.38</v>
      </c>
      <c r="O35" s="27">
        <f t="shared" si="25"/>
        <v>0</v>
      </c>
    </row>
    <row r="36" spans="1:15" s="57" customFormat="1" ht="27.75" x14ac:dyDescent="0.25">
      <c r="A36" s="53">
        <v>20</v>
      </c>
      <c r="B36" s="30" t="s">
        <v>44</v>
      </c>
      <c r="C36" s="22">
        <f>[2]Итого!AR33</f>
        <v>190</v>
      </c>
      <c r="D36" s="22">
        <f>[2]Итого!AS33</f>
        <v>0</v>
      </c>
      <c r="E36" s="23">
        <f>'[3]2026_АПП_профил_по ГИС ОМС'!Y34</f>
        <v>0</v>
      </c>
      <c r="F36" s="24">
        <f t="shared" si="20"/>
        <v>0</v>
      </c>
      <c r="G36" s="22"/>
      <c r="H36" s="24">
        <f>'[4]Свод по СМО (новая половозраст)'!C36</f>
        <v>7676</v>
      </c>
      <c r="I36" s="24">
        <f>'[4]Свод по СМО (новая половозраст)'!Y36</f>
        <v>6601</v>
      </c>
      <c r="J36" s="42">
        <f t="shared" si="26"/>
        <v>1702</v>
      </c>
      <c r="K36" s="23">
        <f t="shared" si="21"/>
        <v>0</v>
      </c>
      <c r="L36" s="23">
        <f t="shared" si="22"/>
        <v>1702</v>
      </c>
      <c r="M36" s="27">
        <f t="shared" si="23"/>
        <v>1625367.22</v>
      </c>
      <c r="N36" s="45">
        <f t="shared" si="24"/>
        <v>1625367.22</v>
      </c>
      <c r="O36" s="27">
        <f t="shared" si="25"/>
        <v>0</v>
      </c>
    </row>
    <row r="37" spans="1:15" ht="27.75" x14ac:dyDescent="0.25">
      <c r="A37" s="53">
        <v>21</v>
      </c>
      <c r="B37" s="30" t="s">
        <v>45</v>
      </c>
      <c r="C37" s="22">
        <f>[2]Итого!AR34</f>
        <v>1465</v>
      </c>
      <c r="D37" s="22">
        <f>[2]Итого!AS34</f>
        <v>307</v>
      </c>
      <c r="E37" s="23">
        <f>'[3]2026_АПП_профил_по ГИС ОМС'!Y35</f>
        <v>340</v>
      </c>
      <c r="F37" s="24">
        <f t="shared" si="20"/>
        <v>295</v>
      </c>
      <c r="G37" s="22"/>
      <c r="H37" s="24">
        <f>'[4]Свод по СМО (новая половозраст)'!C37</f>
        <v>42842</v>
      </c>
      <c r="I37" s="24">
        <f>'[4]Свод по СМО (новая половозраст)'!Y37</f>
        <v>35975</v>
      </c>
      <c r="J37" s="42">
        <f t="shared" si="26"/>
        <v>9278</v>
      </c>
      <c r="K37" s="23">
        <f t="shared" si="21"/>
        <v>295</v>
      </c>
      <c r="L37" s="23">
        <f t="shared" si="22"/>
        <v>8983</v>
      </c>
      <c r="M37" s="27">
        <f t="shared" si="23"/>
        <v>8578539.2100000009</v>
      </c>
      <c r="N37" s="45">
        <f t="shared" si="24"/>
        <v>8998825.7100000009</v>
      </c>
      <c r="O37" s="27">
        <f t="shared" si="25"/>
        <v>420286.5</v>
      </c>
    </row>
    <row r="38" spans="1:15" ht="27.75" x14ac:dyDescent="0.25">
      <c r="A38" s="53">
        <v>22</v>
      </c>
      <c r="B38" s="30" t="s">
        <v>46</v>
      </c>
      <c r="C38" s="22">
        <f>[2]Итого!AR35</f>
        <v>434</v>
      </c>
      <c r="D38" s="22">
        <f>[2]Итого!AS35</f>
        <v>0</v>
      </c>
      <c r="E38" s="23">
        <f>'[3]2026_АПП_профил_по ГИС ОМС'!Y36</f>
        <v>0</v>
      </c>
      <c r="F38" s="24">
        <f t="shared" si="20"/>
        <v>0</v>
      </c>
      <c r="G38" s="22"/>
      <c r="H38" s="24">
        <f>'[4]Свод по СМО (новая половозраст)'!C38</f>
        <v>23199</v>
      </c>
      <c r="I38" s="24">
        <f>'[4]Свод по СМО (новая половозраст)'!Y38</f>
        <v>19916</v>
      </c>
      <c r="J38" s="42">
        <f t="shared" si="26"/>
        <v>5137</v>
      </c>
      <c r="K38" s="23">
        <f t="shared" si="21"/>
        <v>0</v>
      </c>
      <c r="L38" s="23">
        <f t="shared" si="22"/>
        <v>5137</v>
      </c>
      <c r="M38" s="27">
        <f t="shared" si="23"/>
        <v>4905705.88</v>
      </c>
      <c r="N38" s="45">
        <f t="shared" si="24"/>
        <v>4905705.88</v>
      </c>
      <c r="O38" s="27">
        <f t="shared" si="25"/>
        <v>0</v>
      </c>
    </row>
    <row r="39" spans="1:15" ht="27.75" x14ac:dyDescent="0.25">
      <c r="A39" s="53">
        <v>23</v>
      </c>
      <c r="B39" s="30" t="s">
        <v>47</v>
      </c>
      <c r="C39" s="22">
        <f>[2]Итого!AR36</f>
        <v>73</v>
      </c>
      <c r="D39" s="22">
        <f>[2]Итого!AS36</f>
        <v>0</v>
      </c>
      <c r="E39" s="23">
        <f>'[3]2026_АПП_профил_по ГИС ОМС'!Y37</f>
        <v>0</v>
      </c>
      <c r="F39" s="24">
        <f t="shared" si="20"/>
        <v>0</v>
      </c>
      <c r="G39" s="22"/>
      <c r="H39" s="24">
        <f>'[4]Свод по СМО (новая половозраст)'!C39</f>
        <v>8762</v>
      </c>
      <c r="I39" s="24">
        <f>'[4]Свод по СМО (новая половозраст)'!Y39</f>
        <v>7719</v>
      </c>
      <c r="J39" s="42">
        <f t="shared" si="26"/>
        <v>1991</v>
      </c>
      <c r="K39" s="23">
        <f t="shared" si="21"/>
        <v>0</v>
      </c>
      <c r="L39" s="23">
        <f t="shared" si="22"/>
        <v>1991</v>
      </c>
      <c r="M39" s="27">
        <f t="shared" si="23"/>
        <v>1901354.96</v>
      </c>
      <c r="N39" s="45">
        <f t="shared" si="24"/>
        <v>1901354.96</v>
      </c>
      <c r="O39" s="27">
        <f t="shared" si="25"/>
        <v>0</v>
      </c>
    </row>
    <row r="40" spans="1:15" ht="27.75" x14ac:dyDescent="0.25">
      <c r="A40" s="53">
        <v>24</v>
      </c>
      <c r="B40" s="30" t="s">
        <v>48</v>
      </c>
      <c r="C40" s="22">
        <f>[2]Итого!AR37</f>
        <v>205</v>
      </c>
      <c r="D40" s="22">
        <f>[2]Итого!AS37</f>
        <v>0</v>
      </c>
      <c r="E40" s="23">
        <f>'[3]2026_АПП_профил_по ГИС ОМС'!Y38</f>
        <v>0</v>
      </c>
      <c r="F40" s="24">
        <f t="shared" si="20"/>
        <v>0</v>
      </c>
      <c r="G40" s="22"/>
      <c r="H40" s="24">
        <f>'[4]Свод по СМО (новая половозраст)'!C40</f>
        <v>13798</v>
      </c>
      <c r="I40" s="24">
        <f>'[4]Свод по СМО (новая половозраст)'!Y40</f>
        <v>11690</v>
      </c>
      <c r="J40" s="42">
        <f t="shared" si="26"/>
        <v>3015</v>
      </c>
      <c r="K40" s="23">
        <f t="shared" si="21"/>
        <v>0</v>
      </c>
      <c r="L40" s="23">
        <f t="shared" si="22"/>
        <v>3015</v>
      </c>
      <c r="M40" s="27">
        <f t="shared" si="23"/>
        <v>2879249.22</v>
      </c>
      <c r="N40" s="45">
        <f t="shared" si="24"/>
        <v>2879249.22</v>
      </c>
      <c r="O40" s="27">
        <f t="shared" si="25"/>
        <v>0</v>
      </c>
    </row>
    <row r="41" spans="1:15" ht="27.75" x14ac:dyDescent="0.25">
      <c r="A41" s="53">
        <v>25</v>
      </c>
      <c r="B41" s="30" t="s">
        <v>49</v>
      </c>
      <c r="C41" s="22">
        <f>[2]Итого!AR38</f>
        <v>1917</v>
      </c>
      <c r="D41" s="22">
        <f>[2]Итого!AS38</f>
        <v>0</v>
      </c>
      <c r="E41" s="23">
        <f>'[3]2026_АПП_профил_по ГИС ОМС'!Y39</f>
        <v>0</v>
      </c>
      <c r="F41" s="24">
        <f t="shared" si="20"/>
        <v>0</v>
      </c>
      <c r="G41" s="22"/>
      <c r="H41" s="24">
        <f>'[4]Свод по СМО (новая половозраст)'!C41</f>
        <v>20642</v>
      </c>
      <c r="I41" s="24">
        <f>'[4]Свод по СМО (новая половозраст)'!Y41</f>
        <v>17327</v>
      </c>
      <c r="J41" s="42">
        <f t="shared" si="26"/>
        <v>4469</v>
      </c>
      <c r="K41" s="23">
        <f t="shared" si="21"/>
        <v>0</v>
      </c>
      <c r="L41" s="23">
        <f t="shared" si="22"/>
        <v>4469</v>
      </c>
      <c r="M41" s="27">
        <f t="shared" si="23"/>
        <v>4267782.67</v>
      </c>
      <c r="N41" s="45">
        <f t="shared" si="24"/>
        <v>4267782.67</v>
      </c>
      <c r="O41" s="27">
        <f t="shared" si="25"/>
        <v>0</v>
      </c>
    </row>
    <row r="42" spans="1:15" ht="27.75" x14ac:dyDescent="0.25">
      <c r="A42" s="53">
        <v>26</v>
      </c>
      <c r="B42" s="30" t="s">
        <v>50</v>
      </c>
      <c r="C42" s="22">
        <f>[2]Итого!AR39</f>
        <v>172</v>
      </c>
      <c r="D42" s="22">
        <f>[2]Итого!AS39</f>
        <v>172</v>
      </c>
      <c r="E42" s="23">
        <f>'[3]2026_АПП_профил_по ГИС ОМС'!Y40</f>
        <v>156</v>
      </c>
      <c r="F42" s="24">
        <f t="shared" si="20"/>
        <v>136</v>
      </c>
      <c r="G42" s="22"/>
      <c r="H42" s="24">
        <f>'[4]Свод по СМО (новая половозраст)'!C42</f>
        <v>48390</v>
      </c>
      <c r="I42" s="24">
        <f>'[4]Свод по СМО (новая половозраст)'!Y42</f>
        <v>40516</v>
      </c>
      <c r="J42" s="42">
        <f t="shared" si="26"/>
        <v>10450</v>
      </c>
      <c r="K42" s="23">
        <f t="shared" si="21"/>
        <v>136</v>
      </c>
      <c r="L42" s="23">
        <f t="shared" si="22"/>
        <v>10314</v>
      </c>
      <c r="M42" s="27">
        <f t="shared" si="23"/>
        <v>9849610.7599999998</v>
      </c>
      <c r="N42" s="45">
        <f t="shared" si="24"/>
        <v>10043369.959999999</v>
      </c>
      <c r="O42" s="27">
        <f t="shared" si="25"/>
        <v>193759.2</v>
      </c>
    </row>
    <row r="43" spans="1:15" ht="27.75" x14ac:dyDescent="0.25">
      <c r="A43" s="53">
        <v>27</v>
      </c>
      <c r="B43" s="30" t="s">
        <v>51</v>
      </c>
      <c r="C43" s="22">
        <f>[2]Итого!AR40</f>
        <v>1085</v>
      </c>
      <c r="D43" s="22">
        <f>[2]Итого!AS40</f>
        <v>189</v>
      </c>
      <c r="E43" s="23">
        <f>'[3]2026_АПП_профил_по ГИС ОМС'!Y41</f>
        <v>250</v>
      </c>
      <c r="F43" s="24">
        <f t="shared" si="20"/>
        <v>217</v>
      </c>
      <c r="G43" s="22"/>
      <c r="H43" s="24">
        <f>'[4]Свод по СМО (новая половозраст)'!C43</f>
        <v>24551</v>
      </c>
      <c r="I43" s="24">
        <f>'[4]Свод по СМО (новая половозраст)'!Y43</f>
        <v>20953</v>
      </c>
      <c r="J43" s="42">
        <f t="shared" si="26"/>
        <v>5404</v>
      </c>
      <c r="K43" s="23">
        <f t="shared" si="21"/>
        <v>217</v>
      </c>
      <c r="L43" s="23">
        <f t="shared" si="22"/>
        <v>5187</v>
      </c>
      <c r="M43" s="27">
        <f t="shared" si="23"/>
        <v>4953454.63</v>
      </c>
      <c r="N43" s="45">
        <f t="shared" si="24"/>
        <v>5262614.53</v>
      </c>
      <c r="O43" s="27">
        <f t="shared" si="25"/>
        <v>309159.90000000002</v>
      </c>
    </row>
    <row r="44" spans="1:15" ht="27.75" x14ac:dyDescent="0.25">
      <c r="A44" s="53">
        <v>28</v>
      </c>
      <c r="B44" s="30" t="s">
        <v>52</v>
      </c>
      <c r="C44" s="22">
        <f>[2]Итого!AR41</f>
        <v>513</v>
      </c>
      <c r="D44" s="22">
        <f>[2]Итого!AS41</f>
        <v>459</v>
      </c>
      <c r="E44" s="23">
        <f>'[3]2026_АПП_профил_по ГИС ОМС'!Y42</f>
        <v>673</v>
      </c>
      <c r="F44" s="24">
        <f>ROUND(E44*$F$101,0)</f>
        <v>585</v>
      </c>
      <c r="G44" s="22"/>
      <c r="H44" s="24">
        <f>'[4]Свод по СМО (новая половозраст)'!C44</f>
        <v>50150</v>
      </c>
      <c r="I44" s="24">
        <f>'[4]Свод по СМО (новая половозраст)'!Y44</f>
        <v>42288</v>
      </c>
      <c r="J44" s="42">
        <f t="shared" si="26"/>
        <v>10907</v>
      </c>
      <c r="K44" s="23">
        <f t="shared" si="21"/>
        <v>585</v>
      </c>
      <c r="L44" s="23">
        <f t="shared" si="22"/>
        <v>10322</v>
      </c>
      <c r="M44" s="27">
        <f t="shared" si="23"/>
        <v>9857250.5600000005</v>
      </c>
      <c r="N44" s="45">
        <f t="shared" si="24"/>
        <v>10690700.060000001</v>
      </c>
      <c r="O44" s="27">
        <f t="shared" si="25"/>
        <v>833449.5</v>
      </c>
    </row>
    <row r="45" spans="1:15" ht="27.75" x14ac:dyDescent="0.25">
      <c r="A45" s="53">
        <v>29</v>
      </c>
      <c r="B45" s="30" t="s">
        <v>53</v>
      </c>
      <c r="C45" s="22">
        <f>[2]Итого!AR42</f>
        <v>0</v>
      </c>
      <c r="D45" s="22">
        <f>[2]Итого!AS42</f>
        <v>0</v>
      </c>
      <c r="E45" s="23">
        <f>'[3]2026_АПП_профил_по ГИС ОМС'!Y43</f>
        <v>0</v>
      </c>
      <c r="F45" s="24">
        <f t="shared" si="20"/>
        <v>0</v>
      </c>
      <c r="G45" s="22"/>
      <c r="H45" s="24">
        <f>'[4]Свод по СМО (новая половозраст)'!C45</f>
        <v>12070</v>
      </c>
      <c r="I45" s="24">
        <f>'[4]Свод по СМО (новая половозраст)'!Y45</f>
        <v>10486</v>
      </c>
      <c r="J45" s="42">
        <f t="shared" si="26"/>
        <v>2704</v>
      </c>
      <c r="K45" s="23">
        <f t="shared" si="21"/>
        <v>0</v>
      </c>
      <c r="L45" s="23">
        <f t="shared" si="22"/>
        <v>2704</v>
      </c>
      <c r="M45" s="27">
        <f t="shared" si="23"/>
        <v>2582252.04</v>
      </c>
      <c r="N45" s="45">
        <f t="shared" si="24"/>
        <v>2582252.04</v>
      </c>
      <c r="O45" s="27">
        <f t="shared" si="25"/>
        <v>0</v>
      </c>
    </row>
    <row r="46" spans="1:15" ht="27.75" x14ac:dyDescent="0.25">
      <c r="A46" s="53">
        <v>30</v>
      </c>
      <c r="B46" s="30" t="s">
        <v>54</v>
      </c>
      <c r="C46" s="22">
        <f>[2]Итого!AR43</f>
        <v>1059</v>
      </c>
      <c r="D46" s="22">
        <f>[2]Итого!AS43</f>
        <v>0</v>
      </c>
      <c r="E46" s="23">
        <f>'[3]2026_АПП_профил_по ГИС ОМС'!Y44</f>
        <v>0</v>
      </c>
      <c r="F46" s="24">
        <f t="shared" si="20"/>
        <v>0</v>
      </c>
      <c r="G46" s="24"/>
      <c r="H46" s="24">
        <f>'[4]Свод по СМО (новая половозраст)'!C46</f>
        <v>11133</v>
      </c>
      <c r="I46" s="24">
        <f>'[4]Свод по СМО (новая половозраст)'!Y46</f>
        <v>9558</v>
      </c>
      <c r="J46" s="42">
        <f t="shared" si="26"/>
        <v>2465</v>
      </c>
      <c r="K46" s="23">
        <f t="shared" si="21"/>
        <v>0</v>
      </c>
      <c r="L46" s="23">
        <f t="shared" si="22"/>
        <v>2465</v>
      </c>
      <c r="M46" s="27">
        <f t="shared" si="23"/>
        <v>2354013.04</v>
      </c>
      <c r="N46" s="45">
        <f t="shared" si="24"/>
        <v>2354013.04</v>
      </c>
      <c r="O46" s="27">
        <f t="shared" si="25"/>
        <v>0</v>
      </c>
    </row>
    <row r="47" spans="1:15" ht="27.75" x14ac:dyDescent="0.25">
      <c r="A47" s="53">
        <v>31</v>
      </c>
      <c r="B47" s="30" t="s">
        <v>55</v>
      </c>
      <c r="C47" s="22">
        <f>[2]Итого!AR44</f>
        <v>11864</v>
      </c>
      <c r="D47" s="22">
        <f>[2]Итого!AS44</f>
        <v>1699</v>
      </c>
      <c r="E47" s="23">
        <f>'[3]2026_АПП_профил_по ГИС ОМС'!Y45</f>
        <v>2500</v>
      </c>
      <c r="F47" s="43">
        <f>ROUND(E47*$F$101,0)-1</f>
        <v>2171</v>
      </c>
      <c r="G47" s="22"/>
      <c r="H47" s="24">
        <f>'[4]Свод по СМО (новая половозраст)'!C47</f>
        <v>94237</v>
      </c>
      <c r="I47" s="24">
        <f>'[4]Свод по СМО (новая половозраст)'!Y47</f>
        <v>75566</v>
      </c>
      <c r="J47" s="42">
        <f t="shared" si="26"/>
        <v>19490</v>
      </c>
      <c r="K47" s="23">
        <f t="shared" si="21"/>
        <v>2171</v>
      </c>
      <c r="L47" s="23">
        <f t="shared" si="22"/>
        <v>17319</v>
      </c>
      <c r="M47" s="27">
        <f t="shared" si="23"/>
        <v>16539209.689999999</v>
      </c>
      <c r="N47" s="45">
        <f t="shared" si="24"/>
        <v>19632233.390000001</v>
      </c>
      <c r="O47" s="27">
        <f t="shared" si="25"/>
        <v>3093023.7</v>
      </c>
    </row>
    <row r="48" spans="1:15" ht="27.75" x14ac:dyDescent="0.25">
      <c r="A48" s="53">
        <v>32</v>
      </c>
      <c r="B48" s="30" t="s">
        <v>56</v>
      </c>
      <c r="C48" s="22">
        <f>[2]Итого!AR45</f>
        <v>913</v>
      </c>
      <c r="D48" s="22">
        <f>[2]Итого!AS45</f>
        <v>0</v>
      </c>
      <c r="E48" s="23">
        <f>'[3]2026_АПП_профил_по ГИС ОМС'!Y46</f>
        <v>0</v>
      </c>
      <c r="F48" s="24">
        <f t="shared" si="20"/>
        <v>0</v>
      </c>
      <c r="G48" s="58"/>
      <c r="H48" s="24">
        <f>'[4]Свод по СМО (новая половозраст)'!C48</f>
        <v>11917</v>
      </c>
      <c r="I48" s="24">
        <f>'[4]Свод по СМО (новая половозраст)'!Y48</f>
        <v>10225</v>
      </c>
      <c r="J48" s="42">
        <f t="shared" si="26"/>
        <v>2637</v>
      </c>
      <c r="K48" s="23">
        <f t="shared" si="21"/>
        <v>0</v>
      </c>
      <c r="L48" s="23">
        <f t="shared" si="22"/>
        <v>2637</v>
      </c>
      <c r="M48" s="27">
        <f t="shared" si="23"/>
        <v>2518268.7200000002</v>
      </c>
      <c r="N48" s="45">
        <f t="shared" si="24"/>
        <v>2518268.7200000002</v>
      </c>
      <c r="O48" s="27">
        <f t="shared" si="25"/>
        <v>0</v>
      </c>
    </row>
    <row r="49" spans="1:15" ht="46.5" hidden="1" x14ac:dyDescent="0.25">
      <c r="A49" s="53">
        <v>33</v>
      </c>
      <c r="B49" s="59" t="s">
        <v>57</v>
      </c>
      <c r="C49" s="23"/>
      <c r="D49" s="23"/>
      <c r="E49" s="23"/>
      <c r="F49" s="23"/>
      <c r="G49" s="23"/>
      <c r="H49" s="25"/>
      <c r="I49" s="25"/>
      <c r="J49" s="42">
        <f t="shared" si="26"/>
        <v>0</v>
      </c>
      <c r="K49" s="23"/>
      <c r="L49" s="23"/>
      <c r="M49" s="27"/>
      <c r="N49" s="45">
        <f>ROUND(K49*$J$103,0)</f>
        <v>0</v>
      </c>
      <c r="O49" s="27"/>
    </row>
    <row r="50" spans="1:15" ht="46.5" hidden="1" x14ac:dyDescent="0.25">
      <c r="A50" s="53">
        <v>34</v>
      </c>
      <c r="B50" s="30" t="s">
        <v>58</v>
      </c>
      <c r="C50" s="23"/>
      <c r="D50" s="23"/>
      <c r="E50" s="23"/>
      <c r="F50" s="23"/>
      <c r="G50" s="23"/>
      <c r="H50" s="25"/>
      <c r="I50" s="25"/>
      <c r="J50" s="42">
        <f t="shared" si="26"/>
        <v>0</v>
      </c>
      <c r="K50" s="23"/>
      <c r="L50" s="23"/>
      <c r="M50" s="27"/>
      <c r="N50" s="45">
        <f>ROUND(K50*$J$103,0)</f>
        <v>0</v>
      </c>
      <c r="O50" s="27"/>
    </row>
    <row r="51" spans="1:15" ht="46.5" hidden="1" x14ac:dyDescent="0.25">
      <c r="A51" s="53">
        <v>35</v>
      </c>
      <c r="B51" s="60" t="s">
        <v>59</v>
      </c>
      <c r="C51" s="23"/>
      <c r="D51" s="23"/>
      <c r="E51" s="23"/>
      <c r="F51" s="23"/>
      <c r="G51" s="23"/>
      <c r="H51" s="25"/>
      <c r="I51" s="25"/>
      <c r="J51" s="42">
        <f t="shared" si="26"/>
        <v>0</v>
      </c>
      <c r="K51" s="23"/>
      <c r="L51" s="23"/>
      <c r="M51" s="27"/>
      <c r="N51" s="45">
        <f>ROUND(K51*$J$103,0)</f>
        <v>0</v>
      </c>
      <c r="O51" s="27"/>
    </row>
    <row r="52" spans="1:15" ht="27.75" hidden="1" x14ac:dyDescent="0.25">
      <c r="A52" s="56">
        <v>36</v>
      </c>
      <c r="B52" s="60" t="s">
        <v>60</v>
      </c>
      <c r="C52" s="23"/>
      <c r="D52" s="23"/>
      <c r="E52" s="23"/>
      <c r="F52" s="23"/>
      <c r="G52" s="23"/>
      <c r="H52" s="25"/>
      <c r="I52" s="25"/>
      <c r="J52" s="42">
        <f t="shared" si="26"/>
        <v>0</v>
      </c>
      <c r="K52" s="23"/>
      <c r="L52" s="23"/>
      <c r="M52" s="27"/>
      <c r="N52" s="45">
        <f>ROUND(K52*$J$103,0)</f>
        <v>0</v>
      </c>
      <c r="O52" s="27"/>
    </row>
    <row r="53" spans="1:15" ht="67.5" x14ac:dyDescent="0.25">
      <c r="A53" s="35"/>
      <c r="B53" s="47" t="s">
        <v>61</v>
      </c>
      <c r="C53" s="48">
        <f>SUM(C31:C52)</f>
        <v>32076</v>
      </c>
      <c r="D53" s="48">
        <f>SUM(D31:D52)</f>
        <v>3071</v>
      </c>
      <c r="E53" s="48">
        <f t="shared" ref="E53:O53" si="27">SUM(E31:E52)</f>
        <v>4414</v>
      </c>
      <c r="F53" s="48">
        <f t="shared" si="27"/>
        <v>3834</v>
      </c>
      <c r="G53" s="48">
        <f t="shared" si="27"/>
        <v>0</v>
      </c>
      <c r="H53" s="48">
        <f t="shared" si="27"/>
        <v>518185</v>
      </c>
      <c r="I53" s="48">
        <f t="shared" si="27"/>
        <v>431126</v>
      </c>
      <c r="J53" s="48">
        <f t="shared" si="27"/>
        <v>111194</v>
      </c>
      <c r="K53" s="48">
        <f t="shared" si="27"/>
        <v>3834</v>
      </c>
      <c r="L53" s="48">
        <f t="shared" si="27"/>
        <v>107360</v>
      </c>
      <c r="M53" s="49">
        <f t="shared" si="27"/>
        <v>102526101.53000002</v>
      </c>
      <c r="N53" s="50">
        <f t="shared" si="27"/>
        <v>107988401.33000001</v>
      </c>
      <c r="O53" s="49">
        <f t="shared" si="27"/>
        <v>5462299.8000000007</v>
      </c>
    </row>
    <row r="54" spans="1:15" ht="27" x14ac:dyDescent="0.25">
      <c r="A54" s="35"/>
      <c r="B54" s="47" t="s">
        <v>62</v>
      </c>
      <c r="C54" s="48">
        <f>C19+C26+C30+C53</f>
        <v>78080</v>
      </c>
      <c r="D54" s="48">
        <f>D19+D26+D30+D53</f>
        <v>6899</v>
      </c>
      <c r="E54" s="48">
        <f t="shared" ref="E54:J54" si="28">E19+E26+E30+E53</f>
        <v>7462</v>
      </c>
      <c r="F54" s="48">
        <f t="shared" si="28"/>
        <v>6482</v>
      </c>
      <c r="G54" s="48">
        <f t="shared" si="28"/>
        <v>0</v>
      </c>
      <c r="H54" s="48">
        <f t="shared" si="28"/>
        <v>1096767</v>
      </c>
      <c r="I54" s="48">
        <f t="shared" si="28"/>
        <v>892718</v>
      </c>
      <c r="J54" s="48">
        <f t="shared" si="28"/>
        <v>235600</v>
      </c>
      <c r="K54" s="48">
        <f>K19+K26+K30+K53</f>
        <v>6482</v>
      </c>
      <c r="L54" s="48">
        <f>L19+L26+L30+L53</f>
        <v>229118</v>
      </c>
      <c r="M54" s="49">
        <f>M19+M26+M30+M53</f>
        <v>218801931.14000002</v>
      </c>
      <c r="N54" s="50">
        <f t="shared" ref="N54:O54" si="29">N19+N26+N30+N53</f>
        <v>228036836.54000002</v>
      </c>
      <c r="O54" s="49">
        <f t="shared" si="29"/>
        <v>9234905.4000000004</v>
      </c>
    </row>
    <row r="55" spans="1:15" ht="27.75" x14ac:dyDescent="0.25">
      <c r="A55" s="51">
        <v>37</v>
      </c>
      <c r="B55" s="41" t="s">
        <v>63</v>
      </c>
      <c r="C55" s="22">
        <f>[2]Итого!AR54</f>
        <v>5191</v>
      </c>
      <c r="D55" s="22">
        <f>[2]Итого!AS54</f>
        <v>243</v>
      </c>
      <c r="E55" s="23">
        <f>'[3]2026_АПП_профил_по ГИС ОМС'!Y53</f>
        <v>316</v>
      </c>
      <c r="F55" s="24">
        <f>ROUND(G55*$G$104,0)</f>
        <v>309</v>
      </c>
      <c r="G55" s="22">
        <f>'[5]ЗАТО (НМП)'!$E$11</f>
        <v>54999</v>
      </c>
      <c r="H55" s="24"/>
      <c r="I55" s="24">
        <f>'[4]Свод по СМО (новая половозр (2'!Y57</f>
        <v>45748</v>
      </c>
      <c r="J55" s="42">
        <f>ROUND(G55*$G$103,0)</f>
        <v>11565</v>
      </c>
      <c r="K55" s="23">
        <f t="shared" ref="K55:K57" si="30">F55</f>
        <v>309</v>
      </c>
      <c r="L55" s="23">
        <f t="shared" ref="L55:L57" si="31">J55-K55</f>
        <v>11256</v>
      </c>
      <c r="M55" s="61">
        <f>ROUND(J55*$M5,2)</f>
        <v>11189484.449999999</v>
      </c>
      <c r="N55" s="45">
        <f>M55</f>
        <v>11189484.449999999</v>
      </c>
      <c r="O55" s="27">
        <f t="shared" ref="O55:O57" si="32">ROUND(K55*$O$5,2)</f>
        <v>440232.3</v>
      </c>
    </row>
    <row r="56" spans="1:15" ht="27.75" x14ac:dyDescent="0.25">
      <c r="A56" s="56">
        <f>A55+1</f>
        <v>38</v>
      </c>
      <c r="B56" s="30" t="s">
        <v>64</v>
      </c>
      <c r="C56" s="22"/>
      <c r="D56" s="22"/>
      <c r="E56" s="23">
        <f>'[3]2026_АПП_профил_по ГИС ОМС'!Y54</f>
        <v>0</v>
      </c>
      <c r="F56" s="24">
        <f t="shared" ref="F56:F57" si="33">ROUND(E56*$F$101,0)</f>
        <v>0</v>
      </c>
      <c r="G56" s="22"/>
      <c r="H56" s="24"/>
      <c r="I56" s="24"/>
      <c r="J56" s="42">
        <f t="shared" ref="J56" si="34">ROUND(I56*$J$103,)</f>
        <v>0</v>
      </c>
      <c r="K56" s="23">
        <f t="shared" si="30"/>
        <v>0</v>
      </c>
      <c r="L56" s="23">
        <f t="shared" si="31"/>
        <v>0</v>
      </c>
      <c r="M56" s="27">
        <f t="shared" ref="M56:M57" si="35">ROUND(L56*$M$104,2)</f>
        <v>0</v>
      </c>
      <c r="N56" s="45">
        <f t="shared" ref="N56:N57" si="36">M56+O56</f>
        <v>0</v>
      </c>
      <c r="O56" s="27">
        <f t="shared" si="32"/>
        <v>0</v>
      </c>
    </row>
    <row r="57" spans="1:15" ht="27.75" x14ac:dyDescent="0.25">
      <c r="A57" s="56">
        <f>A56+1</f>
        <v>39</v>
      </c>
      <c r="B57" s="34" t="s">
        <v>65</v>
      </c>
      <c r="C57" s="22">
        <f>[2]Итого!AR58</f>
        <v>972</v>
      </c>
      <c r="D57" s="22">
        <f>[2]Итого!AS58</f>
        <v>0</v>
      </c>
      <c r="E57" s="23">
        <f>'[3]2026_АПП_профил_по ГИС ОМС'!Y55</f>
        <v>0</v>
      </c>
      <c r="F57" s="24">
        <f t="shared" si="33"/>
        <v>0</v>
      </c>
      <c r="G57" s="22"/>
      <c r="H57" s="24">
        <f>'[4]Свод по СМО (новая половозраст)'!C61</f>
        <v>32095</v>
      </c>
      <c r="I57" s="24">
        <f>'[4]Свод по СМО (новая половозраст)'!Y61</f>
        <v>29037</v>
      </c>
      <c r="J57" s="43">
        <f>ROUND(I57*$J$103,0)-4493</f>
        <v>2996</v>
      </c>
      <c r="K57" s="23">
        <f t="shared" si="30"/>
        <v>0</v>
      </c>
      <c r="L57" s="23">
        <f t="shared" si="31"/>
        <v>2996</v>
      </c>
      <c r="M57" s="27">
        <f t="shared" si="35"/>
        <v>2861104.7</v>
      </c>
      <c r="N57" s="45">
        <f t="shared" si="36"/>
        <v>2861104.7</v>
      </c>
      <c r="O57" s="27">
        <f t="shared" si="32"/>
        <v>0</v>
      </c>
    </row>
    <row r="58" spans="1:15" s="67" customFormat="1" ht="27.75" x14ac:dyDescent="0.25">
      <c r="A58" s="35"/>
      <c r="B58" s="47" t="s">
        <v>66</v>
      </c>
      <c r="C58" s="62">
        <f>SUM(C55:C57)</f>
        <v>6163</v>
      </c>
      <c r="D58" s="62">
        <f>SUM(D55:D57)</f>
        <v>243</v>
      </c>
      <c r="E58" s="62">
        <f>SUM(E55:E57)</f>
        <v>316</v>
      </c>
      <c r="F58" s="62">
        <f>SUM(F55:F57)</f>
        <v>309</v>
      </c>
      <c r="G58" s="63">
        <f>SUM(G55:G57)</f>
        <v>54999</v>
      </c>
      <c r="H58" s="63">
        <f t="shared" ref="H58:O58" si="37">SUM(H55:H57)</f>
        <v>32095</v>
      </c>
      <c r="I58" s="63">
        <f t="shared" si="37"/>
        <v>74785</v>
      </c>
      <c r="J58" s="63">
        <f t="shared" si="37"/>
        <v>14561</v>
      </c>
      <c r="K58" s="64">
        <f t="shared" si="37"/>
        <v>309</v>
      </c>
      <c r="L58" s="64">
        <f t="shared" si="37"/>
        <v>14252</v>
      </c>
      <c r="M58" s="65">
        <f t="shared" si="37"/>
        <v>14050589.149999999</v>
      </c>
      <c r="N58" s="66">
        <f t="shared" si="37"/>
        <v>14050589.149999999</v>
      </c>
      <c r="O58" s="65">
        <f t="shared" si="37"/>
        <v>440232.3</v>
      </c>
    </row>
    <row r="59" spans="1:15" ht="27.75" x14ac:dyDescent="0.25">
      <c r="A59" s="51">
        <v>40</v>
      </c>
      <c r="B59" s="41" t="s">
        <v>67</v>
      </c>
      <c r="C59" s="24"/>
      <c r="D59" s="24"/>
      <c r="E59" s="23"/>
      <c r="F59" s="24">
        <f t="shared" ref="F59:F60" si="38">ROUND(E59*$F$101,0)</f>
        <v>0</v>
      </c>
      <c r="G59" s="24"/>
      <c r="H59" s="25"/>
      <c r="I59" s="25"/>
      <c r="J59" s="42">
        <f t="shared" ref="J59" si="39">ROUND(I59*$J$103,)</f>
        <v>0</v>
      </c>
      <c r="K59" s="23">
        <f t="shared" ref="K59:K60" si="40">F59</f>
        <v>0</v>
      </c>
      <c r="L59" s="23">
        <f t="shared" ref="L59:L60" si="41">J59-K59</f>
        <v>0</v>
      </c>
      <c r="M59" s="27">
        <f t="shared" ref="M59" si="42">ROUND(L59*$M$5,2)</f>
        <v>0</v>
      </c>
      <c r="N59" s="45">
        <f t="shared" ref="N59" si="43">ROUND((J59-K59)*$N$105,2)</f>
        <v>0</v>
      </c>
      <c r="O59" s="27">
        <f t="shared" ref="O59:O60" si="44">ROUND(K59*$O$5,2)</f>
        <v>0</v>
      </c>
    </row>
    <row r="60" spans="1:15" ht="27.75" x14ac:dyDescent="0.25">
      <c r="A60" s="53">
        <f>A59+1</f>
        <v>41</v>
      </c>
      <c r="B60" s="30" t="s">
        <v>68</v>
      </c>
      <c r="C60" s="22">
        <f>[2]Итого!AR61</f>
        <v>3002</v>
      </c>
      <c r="D60" s="22">
        <f>[2]Итого!AS61</f>
        <v>0</v>
      </c>
      <c r="E60" s="23">
        <f>'[3]2026_АПП_профил_по ГИС ОМС'!Y58</f>
        <v>0</v>
      </c>
      <c r="F60" s="24">
        <f t="shared" si="38"/>
        <v>0</v>
      </c>
      <c r="G60" s="24"/>
      <c r="H60" s="24">
        <f>'[4]Свод по СМО (новая половозраст)'!C64</f>
        <v>15180</v>
      </c>
      <c r="I60" s="24">
        <f>'[4]Свод по СМО (новая половозраст)'!Y64</f>
        <v>15180</v>
      </c>
      <c r="J60" s="42">
        <f t="shared" ref="J60" si="45">ROUND(I60*$J$103,0)</f>
        <v>3915</v>
      </c>
      <c r="K60" s="23">
        <f t="shared" si="40"/>
        <v>0</v>
      </c>
      <c r="L60" s="23">
        <f t="shared" si="41"/>
        <v>3915</v>
      </c>
      <c r="M60" s="27">
        <f>ROUND(L60*$M$104,2)</f>
        <v>3738726.6</v>
      </c>
      <c r="N60" s="45">
        <f>M60+O60</f>
        <v>3738726.6</v>
      </c>
      <c r="O60" s="27">
        <f t="shared" si="44"/>
        <v>0</v>
      </c>
    </row>
    <row r="61" spans="1:15" ht="39" hidden="1" customHeight="1" x14ac:dyDescent="0.25">
      <c r="A61" s="53">
        <f t="shared" ref="A61:A95" si="46">A60+1</f>
        <v>42</v>
      </c>
      <c r="B61" s="30" t="s">
        <v>69</v>
      </c>
      <c r="C61" s="24"/>
      <c r="D61" s="24"/>
      <c r="E61" s="23"/>
      <c r="F61" s="24"/>
      <c r="G61" s="24"/>
      <c r="H61" s="25"/>
      <c r="I61" s="25"/>
      <c r="J61" s="24"/>
      <c r="K61" s="23"/>
      <c r="L61" s="23"/>
      <c r="M61" s="27"/>
      <c r="N61" s="26"/>
      <c r="O61" s="27"/>
    </row>
    <row r="62" spans="1:15" ht="27.75" hidden="1" x14ac:dyDescent="0.25">
      <c r="A62" s="53">
        <f t="shared" si="46"/>
        <v>43</v>
      </c>
      <c r="B62" s="30" t="s">
        <v>70</v>
      </c>
      <c r="C62" s="24"/>
      <c r="D62" s="24"/>
      <c r="E62" s="23"/>
      <c r="F62" s="24"/>
      <c r="G62" s="24"/>
      <c r="H62" s="25"/>
      <c r="I62" s="25"/>
      <c r="J62" s="24"/>
      <c r="K62" s="23"/>
      <c r="L62" s="23"/>
      <c r="M62" s="27"/>
      <c r="N62" s="26"/>
      <c r="O62" s="27"/>
    </row>
    <row r="63" spans="1:15" ht="27.75" hidden="1" x14ac:dyDescent="0.25">
      <c r="A63" s="53">
        <f t="shared" si="46"/>
        <v>44</v>
      </c>
      <c r="B63" s="30" t="s">
        <v>71</v>
      </c>
      <c r="C63" s="24"/>
      <c r="D63" s="24"/>
      <c r="E63" s="23"/>
      <c r="F63" s="24"/>
      <c r="G63" s="24"/>
      <c r="H63" s="25"/>
      <c r="I63" s="25"/>
      <c r="J63" s="24"/>
      <c r="K63" s="23"/>
      <c r="L63" s="23"/>
      <c r="M63" s="27"/>
      <c r="N63" s="26"/>
      <c r="O63" s="27"/>
    </row>
    <row r="64" spans="1:15" ht="27.75" hidden="1" x14ac:dyDescent="0.25">
      <c r="A64" s="53">
        <f t="shared" si="46"/>
        <v>45</v>
      </c>
      <c r="B64" s="30" t="s">
        <v>72</v>
      </c>
      <c r="C64" s="24"/>
      <c r="D64" s="24"/>
      <c r="E64" s="23"/>
      <c r="F64" s="24"/>
      <c r="G64" s="24"/>
      <c r="H64" s="25"/>
      <c r="I64" s="25"/>
      <c r="J64" s="24"/>
      <c r="K64" s="23"/>
      <c r="L64" s="23"/>
      <c r="M64" s="27"/>
      <c r="N64" s="26"/>
      <c r="O64" s="27"/>
    </row>
    <row r="65" spans="1:15" ht="27.75" hidden="1" x14ac:dyDescent="0.25">
      <c r="A65" s="53">
        <f t="shared" si="46"/>
        <v>46</v>
      </c>
      <c r="B65" s="30" t="s">
        <v>73</v>
      </c>
      <c r="C65" s="58"/>
      <c r="D65" s="58"/>
      <c r="E65" s="23"/>
      <c r="F65" s="23"/>
      <c r="G65" s="24"/>
      <c r="H65" s="25"/>
      <c r="I65" s="25"/>
      <c r="J65" s="24"/>
      <c r="K65" s="23"/>
      <c r="L65" s="23"/>
      <c r="M65" s="27"/>
      <c r="N65" s="26"/>
      <c r="O65" s="27"/>
    </row>
    <row r="66" spans="1:15" ht="27.75" hidden="1" x14ac:dyDescent="0.25">
      <c r="A66" s="53">
        <f t="shared" si="46"/>
        <v>47</v>
      </c>
      <c r="B66" s="30" t="s">
        <v>74</v>
      </c>
      <c r="C66" s="58"/>
      <c r="D66" s="58"/>
      <c r="E66" s="23"/>
      <c r="F66" s="23"/>
      <c r="G66" s="24"/>
      <c r="H66" s="25"/>
      <c r="I66" s="25"/>
      <c r="J66" s="24"/>
      <c r="K66" s="23"/>
      <c r="L66" s="23"/>
      <c r="M66" s="27"/>
      <c r="N66" s="26"/>
      <c r="O66" s="27"/>
    </row>
    <row r="67" spans="1:15" ht="27.75" hidden="1" x14ac:dyDescent="0.25">
      <c r="A67" s="53">
        <f t="shared" si="46"/>
        <v>48</v>
      </c>
      <c r="B67" s="30" t="s">
        <v>75</v>
      </c>
      <c r="C67" s="58"/>
      <c r="D67" s="58"/>
      <c r="E67" s="23"/>
      <c r="F67" s="23"/>
      <c r="G67" s="24"/>
      <c r="H67" s="25"/>
      <c r="I67" s="25"/>
      <c r="J67" s="24"/>
      <c r="K67" s="23"/>
      <c r="L67" s="23"/>
      <c r="M67" s="27"/>
      <c r="N67" s="26"/>
      <c r="O67" s="27"/>
    </row>
    <row r="68" spans="1:15" ht="27.75" hidden="1" x14ac:dyDescent="0.25">
      <c r="A68" s="53">
        <f t="shared" si="46"/>
        <v>49</v>
      </c>
      <c r="B68" s="30" t="s">
        <v>76</v>
      </c>
      <c r="C68" s="58"/>
      <c r="D68" s="58"/>
      <c r="E68" s="23"/>
      <c r="F68" s="23"/>
      <c r="G68" s="24"/>
      <c r="H68" s="25"/>
      <c r="I68" s="25"/>
      <c r="J68" s="24"/>
      <c r="K68" s="23"/>
      <c r="L68" s="23"/>
      <c r="M68" s="27"/>
      <c r="N68" s="26"/>
      <c r="O68" s="27"/>
    </row>
    <row r="69" spans="1:15" ht="27.75" hidden="1" x14ac:dyDescent="0.25">
      <c r="A69" s="53">
        <f t="shared" si="46"/>
        <v>50</v>
      </c>
      <c r="B69" s="30" t="s">
        <v>77</v>
      </c>
      <c r="C69" s="58"/>
      <c r="D69" s="58"/>
      <c r="E69" s="23"/>
      <c r="F69" s="23"/>
      <c r="G69" s="24"/>
      <c r="H69" s="22"/>
      <c r="I69" s="24"/>
      <c r="J69" s="24"/>
      <c r="K69" s="23"/>
      <c r="L69" s="23"/>
      <c r="M69" s="27"/>
      <c r="N69" s="26"/>
      <c r="O69" s="27"/>
    </row>
    <row r="70" spans="1:15" ht="27.75" hidden="1" x14ac:dyDescent="0.25">
      <c r="A70" s="53">
        <f t="shared" si="46"/>
        <v>51</v>
      </c>
      <c r="B70" s="30" t="s">
        <v>78</v>
      </c>
      <c r="C70" s="58"/>
      <c r="D70" s="58"/>
      <c r="E70" s="23"/>
      <c r="F70" s="23"/>
      <c r="G70" s="24"/>
      <c r="H70" s="22"/>
      <c r="I70" s="24"/>
      <c r="J70" s="24"/>
      <c r="K70" s="23"/>
      <c r="L70" s="23"/>
      <c r="M70" s="27"/>
      <c r="N70" s="26"/>
      <c r="O70" s="27"/>
    </row>
    <row r="71" spans="1:15" ht="27.75" hidden="1" x14ac:dyDescent="0.25">
      <c r="A71" s="53">
        <f t="shared" si="46"/>
        <v>52</v>
      </c>
      <c r="B71" s="30" t="s">
        <v>79</v>
      </c>
      <c r="C71" s="58"/>
      <c r="D71" s="58"/>
      <c r="E71" s="23"/>
      <c r="F71" s="23"/>
      <c r="G71" s="24"/>
      <c r="H71" s="22"/>
      <c r="I71" s="24"/>
      <c r="J71" s="24"/>
      <c r="K71" s="23"/>
      <c r="L71" s="23"/>
      <c r="M71" s="27"/>
      <c r="N71" s="26"/>
      <c r="O71" s="27"/>
    </row>
    <row r="72" spans="1:15" ht="27.75" hidden="1" x14ac:dyDescent="0.25">
      <c r="A72" s="53">
        <f t="shared" si="46"/>
        <v>53</v>
      </c>
      <c r="B72" s="30" t="s">
        <v>80</v>
      </c>
      <c r="C72" s="58"/>
      <c r="D72" s="58"/>
      <c r="E72" s="23"/>
      <c r="F72" s="23"/>
      <c r="G72" s="24"/>
      <c r="H72" s="22"/>
      <c r="I72" s="24"/>
      <c r="J72" s="24"/>
      <c r="K72" s="23"/>
      <c r="L72" s="23"/>
      <c r="M72" s="27"/>
      <c r="N72" s="26"/>
      <c r="O72" s="27"/>
    </row>
    <row r="73" spans="1:15" ht="27.75" hidden="1" x14ac:dyDescent="0.25">
      <c r="A73" s="53">
        <f t="shared" si="46"/>
        <v>54</v>
      </c>
      <c r="B73" s="30" t="s">
        <v>81</v>
      </c>
      <c r="C73" s="58"/>
      <c r="D73" s="58"/>
      <c r="E73" s="23"/>
      <c r="F73" s="23"/>
      <c r="G73" s="24"/>
      <c r="H73" s="22"/>
      <c r="I73" s="24"/>
      <c r="J73" s="24"/>
      <c r="K73" s="23"/>
      <c r="L73" s="23"/>
      <c r="M73" s="27"/>
      <c r="N73" s="26"/>
      <c r="O73" s="27"/>
    </row>
    <row r="74" spans="1:15" ht="27.75" hidden="1" x14ac:dyDescent="0.25">
      <c r="A74" s="53">
        <f t="shared" si="46"/>
        <v>55</v>
      </c>
      <c r="B74" s="30" t="s">
        <v>82</v>
      </c>
      <c r="C74" s="58"/>
      <c r="D74" s="58"/>
      <c r="E74" s="23"/>
      <c r="F74" s="23"/>
      <c r="G74" s="24"/>
      <c r="H74" s="22"/>
      <c r="I74" s="24"/>
      <c r="J74" s="24"/>
      <c r="K74" s="23"/>
      <c r="L74" s="23"/>
      <c r="M74" s="27"/>
      <c r="N74" s="26"/>
      <c r="O74" s="27"/>
    </row>
    <row r="75" spans="1:15" ht="27.75" hidden="1" x14ac:dyDescent="0.25">
      <c r="A75" s="53">
        <f t="shared" si="46"/>
        <v>56</v>
      </c>
      <c r="B75" s="30" t="s">
        <v>83</v>
      </c>
      <c r="C75" s="58"/>
      <c r="D75" s="58"/>
      <c r="E75" s="23"/>
      <c r="F75" s="23"/>
      <c r="G75" s="24"/>
      <c r="H75" s="22"/>
      <c r="I75" s="24"/>
      <c r="J75" s="24"/>
      <c r="K75" s="23"/>
      <c r="L75" s="23"/>
      <c r="M75" s="27"/>
      <c r="N75" s="26"/>
      <c r="O75" s="27"/>
    </row>
    <row r="76" spans="1:15" ht="27.75" hidden="1" x14ac:dyDescent="0.25">
      <c r="A76" s="53">
        <f t="shared" si="46"/>
        <v>57</v>
      </c>
      <c r="B76" s="30" t="s">
        <v>84</v>
      </c>
      <c r="C76" s="58"/>
      <c r="D76" s="58"/>
      <c r="E76" s="23"/>
      <c r="F76" s="23"/>
      <c r="G76" s="24"/>
      <c r="H76" s="22"/>
      <c r="I76" s="24"/>
      <c r="J76" s="24"/>
      <c r="K76" s="23"/>
      <c r="L76" s="23"/>
      <c r="M76" s="27"/>
      <c r="N76" s="26"/>
      <c r="O76" s="27"/>
    </row>
    <row r="77" spans="1:15" ht="27.75" hidden="1" x14ac:dyDescent="0.25">
      <c r="A77" s="53">
        <f t="shared" si="46"/>
        <v>58</v>
      </c>
      <c r="B77" s="30" t="s">
        <v>85</v>
      </c>
      <c r="C77" s="58"/>
      <c r="D77" s="58"/>
      <c r="E77" s="23"/>
      <c r="F77" s="23"/>
      <c r="G77" s="24"/>
      <c r="H77" s="22"/>
      <c r="I77" s="24"/>
      <c r="J77" s="24"/>
      <c r="K77" s="23"/>
      <c r="L77" s="23"/>
      <c r="M77" s="27"/>
      <c r="N77" s="26"/>
      <c r="O77" s="27"/>
    </row>
    <row r="78" spans="1:15" ht="27.75" hidden="1" x14ac:dyDescent="0.25">
      <c r="A78" s="53">
        <f t="shared" si="46"/>
        <v>59</v>
      </c>
      <c r="B78" s="30" t="s">
        <v>86</v>
      </c>
      <c r="C78" s="58"/>
      <c r="D78" s="58"/>
      <c r="E78" s="23"/>
      <c r="F78" s="23"/>
      <c r="G78" s="24"/>
      <c r="H78" s="22"/>
      <c r="I78" s="24"/>
      <c r="J78" s="24"/>
      <c r="K78" s="23"/>
      <c r="L78" s="23"/>
      <c r="M78" s="27"/>
      <c r="N78" s="26"/>
      <c r="O78" s="27"/>
    </row>
    <row r="79" spans="1:15" ht="27.75" hidden="1" x14ac:dyDescent="0.25">
      <c r="A79" s="53">
        <f t="shared" si="46"/>
        <v>60</v>
      </c>
      <c r="B79" s="30" t="s">
        <v>87</v>
      </c>
      <c r="C79" s="58"/>
      <c r="D79" s="58"/>
      <c r="E79" s="23"/>
      <c r="F79" s="23"/>
      <c r="G79" s="24"/>
      <c r="H79" s="22"/>
      <c r="I79" s="24"/>
      <c r="J79" s="24"/>
      <c r="K79" s="23"/>
      <c r="L79" s="23"/>
      <c r="M79" s="27"/>
      <c r="N79" s="26"/>
      <c r="O79" s="27"/>
    </row>
    <row r="80" spans="1:15" ht="27.75" hidden="1" x14ac:dyDescent="0.25">
      <c r="A80" s="53">
        <f t="shared" si="46"/>
        <v>61</v>
      </c>
      <c r="B80" s="30" t="s">
        <v>88</v>
      </c>
      <c r="C80" s="58"/>
      <c r="D80" s="58"/>
      <c r="E80" s="23"/>
      <c r="F80" s="23"/>
      <c r="G80" s="24"/>
      <c r="H80" s="22"/>
      <c r="I80" s="24"/>
      <c r="J80" s="24"/>
      <c r="K80" s="23"/>
      <c r="L80" s="23"/>
      <c r="M80" s="27"/>
      <c r="N80" s="26"/>
      <c r="O80" s="27"/>
    </row>
    <row r="81" spans="1:15" ht="27.75" hidden="1" x14ac:dyDescent="0.25">
      <c r="A81" s="53">
        <f t="shared" si="46"/>
        <v>62</v>
      </c>
      <c r="B81" s="30" t="s">
        <v>89</v>
      </c>
      <c r="C81" s="58"/>
      <c r="D81" s="58"/>
      <c r="E81" s="23"/>
      <c r="F81" s="23"/>
      <c r="G81" s="24"/>
      <c r="H81" s="22"/>
      <c r="I81" s="24"/>
      <c r="J81" s="24"/>
      <c r="K81" s="23"/>
      <c r="L81" s="23"/>
      <c r="M81" s="27"/>
      <c r="N81" s="26"/>
      <c r="O81" s="27"/>
    </row>
    <row r="82" spans="1:15" ht="27.75" hidden="1" x14ac:dyDescent="0.25">
      <c r="A82" s="53">
        <f t="shared" si="46"/>
        <v>63</v>
      </c>
      <c r="B82" s="68" t="s">
        <v>90</v>
      </c>
      <c r="C82" s="58"/>
      <c r="D82" s="58"/>
      <c r="E82" s="23"/>
      <c r="F82" s="23"/>
      <c r="G82" s="24"/>
      <c r="H82" s="22"/>
      <c r="I82" s="24"/>
      <c r="J82" s="24"/>
      <c r="K82" s="23"/>
      <c r="L82" s="23"/>
      <c r="M82" s="27"/>
      <c r="N82" s="26"/>
      <c r="O82" s="27"/>
    </row>
    <row r="83" spans="1:15" ht="27.75" hidden="1" x14ac:dyDescent="0.25">
      <c r="A83" s="53">
        <f t="shared" si="46"/>
        <v>64</v>
      </c>
      <c r="B83" s="68" t="s">
        <v>91</v>
      </c>
      <c r="C83" s="58"/>
      <c r="D83" s="58"/>
      <c r="E83" s="23"/>
      <c r="F83" s="23"/>
      <c r="G83" s="24"/>
      <c r="H83" s="22"/>
      <c r="I83" s="24"/>
      <c r="J83" s="24"/>
      <c r="K83" s="23"/>
      <c r="L83" s="23"/>
      <c r="M83" s="27"/>
      <c r="N83" s="26"/>
      <c r="O83" s="27"/>
    </row>
    <row r="84" spans="1:15" ht="27.75" hidden="1" x14ac:dyDescent="0.25">
      <c r="A84" s="53">
        <f t="shared" si="46"/>
        <v>65</v>
      </c>
      <c r="B84" s="68" t="s">
        <v>92</v>
      </c>
      <c r="C84" s="58"/>
      <c r="D84" s="58"/>
      <c r="E84" s="23"/>
      <c r="F84" s="23"/>
      <c r="G84" s="24"/>
      <c r="H84" s="22"/>
      <c r="I84" s="24"/>
      <c r="J84" s="24"/>
      <c r="K84" s="23"/>
      <c r="L84" s="23"/>
      <c r="M84" s="27"/>
      <c r="N84" s="26"/>
      <c r="O84" s="27"/>
    </row>
    <row r="85" spans="1:15" ht="27.75" hidden="1" x14ac:dyDescent="0.25">
      <c r="A85" s="53">
        <f t="shared" si="46"/>
        <v>66</v>
      </c>
      <c r="B85" s="68" t="s">
        <v>93</v>
      </c>
      <c r="C85" s="58"/>
      <c r="D85" s="58"/>
      <c r="E85" s="23"/>
      <c r="F85" s="23"/>
      <c r="G85" s="24"/>
      <c r="H85" s="22"/>
      <c r="I85" s="24"/>
      <c r="J85" s="24"/>
      <c r="K85" s="23"/>
      <c r="L85" s="23"/>
      <c r="M85" s="27"/>
      <c r="N85" s="26"/>
      <c r="O85" s="27"/>
    </row>
    <row r="86" spans="1:15" ht="27.75" hidden="1" x14ac:dyDescent="0.25">
      <c r="A86" s="53">
        <f t="shared" si="46"/>
        <v>67</v>
      </c>
      <c r="B86" s="68" t="s">
        <v>94</v>
      </c>
      <c r="C86" s="58"/>
      <c r="D86" s="58"/>
      <c r="E86" s="23"/>
      <c r="F86" s="23"/>
      <c r="G86" s="24"/>
      <c r="H86" s="22"/>
      <c r="I86" s="24"/>
      <c r="J86" s="24"/>
      <c r="K86" s="23"/>
      <c r="L86" s="23"/>
      <c r="M86" s="27"/>
      <c r="N86" s="26"/>
      <c r="O86" s="27"/>
    </row>
    <row r="87" spans="1:15" ht="27.75" hidden="1" x14ac:dyDescent="0.25">
      <c r="A87" s="53">
        <f t="shared" si="46"/>
        <v>68</v>
      </c>
      <c r="B87" s="68" t="s">
        <v>95</v>
      </c>
      <c r="C87" s="58"/>
      <c r="D87" s="58"/>
      <c r="E87" s="23"/>
      <c r="F87" s="23"/>
      <c r="G87" s="24"/>
      <c r="H87" s="22"/>
      <c r="I87" s="24"/>
      <c r="J87" s="24"/>
      <c r="K87" s="23"/>
      <c r="L87" s="23"/>
      <c r="M87" s="27"/>
      <c r="N87" s="26"/>
      <c r="O87" s="27"/>
    </row>
    <row r="88" spans="1:15" ht="27.75" hidden="1" x14ac:dyDescent="0.25">
      <c r="A88" s="53">
        <f t="shared" si="46"/>
        <v>69</v>
      </c>
      <c r="B88" s="30" t="s">
        <v>96</v>
      </c>
      <c r="C88" s="58"/>
      <c r="D88" s="58"/>
      <c r="E88" s="23"/>
      <c r="F88" s="23"/>
      <c r="G88" s="24"/>
      <c r="H88" s="22"/>
      <c r="I88" s="24"/>
      <c r="J88" s="24"/>
      <c r="K88" s="23"/>
      <c r="L88" s="23"/>
      <c r="M88" s="27"/>
      <c r="N88" s="26"/>
      <c r="O88" s="27"/>
    </row>
    <row r="89" spans="1:15" ht="27.75" hidden="1" x14ac:dyDescent="0.25">
      <c r="A89" s="53">
        <f t="shared" si="46"/>
        <v>70</v>
      </c>
      <c r="B89" s="30" t="s">
        <v>97</v>
      </c>
      <c r="C89" s="58"/>
      <c r="D89" s="58"/>
      <c r="E89" s="23"/>
      <c r="F89" s="23"/>
      <c r="G89" s="24"/>
      <c r="H89" s="22"/>
      <c r="I89" s="24"/>
      <c r="J89" s="24"/>
      <c r="K89" s="23"/>
      <c r="L89" s="23"/>
      <c r="M89" s="27"/>
      <c r="N89" s="26"/>
      <c r="O89" s="27"/>
    </row>
    <row r="90" spans="1:15" ht="27.75" hidden="1" x14ac:dyDescent="0.25">
      <c r="A90" s="53">
        <f t="shared" si="46"/>
        <v>71</v>
      </c>
      <c r="B90" s="30" t="s">
        <v>98</v>
      </c>
      <c r="C90" s="58"/>
      <c r="D90" s="58"/>
      <c r="E90" s="23"/>
      <c r="F90" s="23"/>
      <c r="G90" s="24"/>
      <c r="H90" s="22"/>
      <c r="I90" s="24"/>
      <c r="J90" s="24"/>
      <c r="K90" s="23"/>
      <c r="L90" s="23"/>
      <c r="M90" s="27"/>
      <c r="N90" s="26"/>
      <c r="O90" s="27"/>
    </row>
    <row r="91" spans="1:15" ht="27.75" hidden="1" x14ac:dyDescent="0.25">
      <c r="A91" s="53">
        <f t="shared" si="46"/>
        <v>72</v>
      </c>
      <c r="B91" s="30" t="s">
        <v>99</v>
      </c>
      <c r="C91" s="58"/>
      <c r="D91" s="58"/>
      <c r="E91" s="23"/>
      <c r="F91" s="23"/>
      <c r="G91" s="24"/>
      <c r="H91" s="22"/>
      <c r="I91" s="24"/>
      <c r="J91" s="24"/>
      <c r="K91" s="23"/>
      <c r="L91" s="23"/>
      <c r="M91" s="27"/>
      <c r="N91" s="26"/>
      <c r="O91" s="27"/>
    </row>
    <row r="92" spans="1:15" ht="27.75" hidden="1" x14ac:dyDescent="0.25">
      <c r="A92" s="53">
        <f t="shared" si="46"/>
        <v>73</v>
      </c>
      <c r="B92" s="30" t="s">
        <v>100</v>
      </c>
      <c r="C92" s="58"/>
      <c r="D92" s="58"/>
      <c r="E92" s="23"/>
      <c r="F92" s="23"/>
      <c r="G92" s="24"/>
      <c r="H92" s="22"/>
      <c r="I92" s="24"/>
      <c r="J92" s="24"/>
      <c r="K92" s="23"/>
      <c r="L92" s="23"/>
      <c r="M92" s="27"/>
      <c r="N92" s="26"/>
      <c r="O92" s="27"/>
    </row>
    <row r="93" spans="1:15" ht="27.75" hidden="1" x14ac:dyDescent="0.25">
      <c r="A93" s="53">
        <f t="shared" si="46"/>
        <v>74</v>
      </c>
      <c r="B93" s="30" t="s">
        <v>101</v>
      </c>
      <c r="C93" s="58"/>
      <c r="D93" s="58"/>
      <c r="E93" s="23"/>
      <c r="F93" s="23"/>
      <c r="G93" s="24"/>
      <c r="H93" s="22"/>
      <c r="I93" s="24"/>
      <c r="J93" s="24"/>
      <c r="K93" s="23"/>
      <c r="L93" s="23"/>
      <c r="M93" s="27"/>
      <c r="N93" s="26"/>
      <c r="O93" s="27"/>
    </row>
    <row r="94" spans="1:15" ht="27.75" hidden="1" x14ac:dyDescent="0.25">
      <c r="A94" s="53">
        <f t="shared" si="46"/>
        <v>75</v>
      </c>
      <c r="B94" s="34" t="s">
        <v>102</v>
      </c>
      <c r="C94" s="58"/>
      <c r="D94" s="58"/>
      <c r="E94" s="23"/>
      <c r="F94" s="23"/>
      <c r="G94" s="24"/>
      <c r="H94" s="22"/>
      <c r="I94" s="24"/>
      <c r="J94" s="24"/>
      <c r="K94" s="23"/>
      <c r="L94" s="23"/>
      <c r="M94" s="27"/>
      <c r="N94" s="26"/>
      <c r="O94" s="27"/>
    </row>
    <row r="95" spans="1:15" ht="27.75" hidden="1" x14ac:dyDescent="0.25">
      <c r="A95" s="53">
        <f t="shared" si="46"/>
        <v>76</v>
      </c>
      <c r="B95" s="69" t="s">
        <v>103</v>
      </c>
      <c r="C95" s="58"/>
      <c r="D95" s="58"/>
      <c r="E95" s="23"/>
      <c r="F95" s="23"/>
      <c r="G95" s="24"/>
      <c r="H95" s="22"/>
      <c r="I95" s="24"/>
      <c r="J95" s="24"/>
      <c r="K95" s="23"/>
      <c r="L95" s="23"/>
      <c r="M95" s="27"/>
      <c r="N95" s="26"/>
      <c r="O95" s="27"/>
    </row>
    <row r="96" spans="1:15" ht="27" x14ac:dyDescent="0.25">
      <c r="A96" s="70"/>
      <c r="B96" s="36" t="s">
        <v>104</v>
      </c>
      <c r="C96" s="48">
        <f t="shared" ref="C96:D96" si="47">SUM(C59:C94)</f>
        <v>3002</v>
      </c>
      <c r="D96" s="48">
        <f t="shared" si="47"/>
        <v>0</v>
      </c>
      <c r="E96" s="48">
        <f>SUM(E59:E94)</f>
        <v>0</v>
      </c>
      <c r="F96" s="48">
        <f>SUM(F59:F94)</f>
        <v>0</v>
      </c>
      <c r="G96" s="48">
        <f>SUM(G59:G94)</f>
        <v>0</v>
      </c>
      <c r="H96" s="48">
        <f t="shared" ref="H96:O96" si="48">SUM(H59:H94)</f>
        <v>15180</v>
      </c>
      <c r="I96" s="48">
        <f t="shared" si="48"/>
        <v>15180</v>
      </c>
      <c r="J96" s="48">
        <f t="shared" si="48"/>
        <v>3915</v>
      </c>
      <c r="K96" s="48">
        <f t="shared" si="48"/>
        <v>0</v>
      </c>
      <c r="L96" s="48">
        <f t="shared" si="48"/>
        <v>3915</v>
      </c>
      <c r="M96" s="49">
        <f t="shared" si="48"/>
        <v>3738726.6</v>
      </c>
      <c r="N96" s="71">
        <f t="shared" si="48"/>
        <v>3738726.6</v>
      </c>
      <c r="O96" s="49">
        <f t="shared" si="48"/>
        <v>0</v>
      </c>
    </row>
    <row r="97" spans="1:15" ht="27" x14ac:dyDescent="0.25">
      <c r="A97" s="72"/>
      <c r="B97" s="73" t="s">
        <v>105</v>
      </c>
      <c r="C97" s="48">
        <f t="shared" ref="C97:D97" si="49">C54+C58+C96</f>
        <v>87245</v>
      </c>
      <c r="D97" s="48">
        <f t="shared" si="49"/>
        <v>7142</v>
      </c>
      <c r="E97" s="48">
        <f>E54+E58+E96</f>
        <v>7778</v>
      </c>
      <c r="F97" s="48">
        <f>F54+F58+F96</f>
        <v>6791</v>
      </c>
      <c r="G97" s="48">
        <f>G54+G58+G96</f>
        <v>54999</v>
      </c>
      <c r="H97" s="48">
        <f t="shared" ref="H97:O97" si="50">H54+H58+H96</f>
        <v>1144042</v>
      </c>
      <c r="I97" s="48">
        <f t="shared" si="50"/>
        <v>982683</v>
      </c>
      <c r="J97" s="48">
        <f t="shared" si="50"/>
        <v>254076</v>
      </c>
      <c r="K97" s="48">
        <f t="shared" si="50"/>
        <v>6791</v>
      </c>
      <c r="L97" s="48">
        <f t="shared" si="50"/>
        <v>247285</v>
      </c>
      <c r="M97" s="49">
        <f t="shared" si="50"/>
        <v>236591246.89000002</v>
      </c>
      <c r="N97" s="71">
        <f t="shared" si="50"/>
        <v>245826152.29000002</v>
      </c>
      <c r="O97" s="49">
        <f t="shared" si="50"/>
        <v>9675137.7000000011</v>
      </c>
    </row>
    <row r="98" spans="1:15" ht="69.75" x14ac:dyDescent="0.35">
      <c r="A98" s="74"/>
      <c r="B98" s="75" t="s">
        <v>106</v>
      </c>
      <c r="C98" s="23"/>
      <c r="D98" s="23"/>
      <c r="E98" s="23">
        <f>'[3]2026_АПП_профил_по ГИС ОМС'!Y96</f>
        <v>0</v>
      </c>
      <c r="F98" s="23"/>
      <c r="G98" s="23"/>
      <c r="H98" s="23"/>
      <c r="I98" s="23"/>
      <c r="J98" s="24"/>
      <c r="K98" s="23">
        <f t="shared" ref="K98" si="51">F98</f>
        <v>0</v>
      </c>
      <c r="L98" s="23">
        <f t="shared" ref="L98" si="52">J98-K98</f>
        <v>0</v>
      </c>
      <c r="M98" s="27">
        <f t="shared" ref="M98" si="53">ROUND(L98*$M$5,2)</f>
        <v>0</v>
      </c>
      <c r="N98" s="26"/>
      <c r="O98" s="27">
        <f t="shared" ref="O98" si="54">ROUND(K98*$O$5,2)</f>
        <v>0</v>
      </c>
    </row>
    <row r="99" spans="1:15" ht="27" x14ac:dyDescent="0.3">
      <c r="A99" s="76"/>
      <c r="B99" s="77" t="s">
        <v>107</v>
      </c>
      <c r="C99" s="48">
        <f t="shared" ref="C99:D99" si="55">C97+C98</f>
        <v>87245</v>
      </c>
      <c r="D99" s="48">
        <f t="shared" si="55"/>
        <v>7142</v>
      </c>
      <c r="E99" s="48">
        <f>E97+E98</f>
        <v>7778</v>
      </c>
      <c r="F99" s="48">
        <f>F97+F98</f>
        <v>6791</v>
      </c>
      <c r="G99" s="48">
        <f>G97+G98</f>
        <v>54999</v>
      </c>
      <c r="H99" s="48">
        <f t="shared" ref="H99:O99" si="56">H97+H98</f>
        <v>1144042</v>
      </c>
      <c r="I99" s="48">
        <f t="shared" si="56"/>
        <v>982683</v>
      </c>
      <c r="J99" s="48">
        <f t="shared" si="56"/>
        <v>254076</v>
      </c>
      <c r="K99" s="48">
        <f t="shared" si="56"/>
        <v>6791</v>
      </c>
      <c r="L99" s="48">
        <f t="shared" si="56"/>
        <v>247285</v>
      </c>
      <c r="M99" s="49">
        <f t="shared" si="56"/>
        <v>236591246.89000002</v>
      </c>
      <c r="N99" s="71">
        <f t="shared" si="56"/>
        <v>245826152.29000002</v>
      </c>
      <c r="O99" s="49">
        <f t="shared" si="56"/>
        <v>9675137.7000000011</v>
      </c>
    </row>
    <row r="100" spans="1:15" ht="51.75" hidden="1" customHeight="1" x14ac:dyDescent="0.25">
      <c r="J100" s="25"/>
      <c r="K100" s="25"/>
      <c r="L100" s="25"/>
      <c r="M100" s="25"/>
      <c r="N100" s="25"/>
      <c r="O100" s="25"/>
    </row>
    <row r="101" spans="1:15" ht="48" customHeight="1" x14ac:dyDescent="0.25">
      <c r="C101" s="1">
        <f>[2]Итого!AR98</f>
        <v>87245</v>
      </c>
      <c r="D101" s="1">
        <f>[2]Итого!AS98</f>
        <v>7142</v>
      </c>
      <c r="E101" s="79">
        <f>E99-'[3]2026_АПП_профил_по ГИС ОМС'!$Y$97</f>
        <v>0</v>
      </c>
      <c r="F101" s="80">
        <f>(G106-F55)/(E99-E55)</f>
        <v>0.86866791744840521</v>
      </c>
      <c r="I101" s="81"/>
      <c r="J101" s="24">
        <f>I99-I55</f>
        <v>936935</v>
      </c>
      <c r="K101" s="24"/>
      <c r="L101" s="24"/>
      <c r="M101" s="82">
        <v>236151014.58000001</v>
      </c>
      <c r="N101" s="82">
        <f>N99-245826152.28</f>
        <v>1.0000020265579224E-2</v>
      </c>
      <c r="O101" s="24">
        <f>O99-9675137.7</f>
        <v>0</v>
      </c>
    </row>
    <row r="102" spans="1:15" ht="60" customHeight="1" x14ac:dyDescent="0.25">
      <c r="A102" s="109" t="s">
        <v>108</v>
      </c>
      <c r="B102" s="110"/>
      <c r="C102" s="83"/>
      <c r="D102" s="83"/>
      <c r="E102" s="83"/>
      <c r="F102" s="83"/>
      <c r="G102" s="83">
        <f>'[5]2026_НМП_заявлено'!$V$99</f>
        <v>1208293</v>
      </c>
      <c r="H102" s="84"/>
      <c r="I102" s="85"/>
      <c r="J102" s="83">
        <f>G105-J110</f>
        <v>241649</v>
      </c>
      <c r="K102" s="83"/>
      <c r="L102" s="83"/>
      <c r="M102" s="86">
        <f>M101-M55+O55</f>
        <v>225401762.43000004</v>
      </c>
      <c r="N102" s="86"/>
      <c r="O102" s="83"/>
    </row>
    <row r="103" spans="1:15" ht="96" customHeight="1" x14ac:dyDescent="0.25">
      <c r="A103" s="109" t="s">
        <v>109</v>
      </c>
      <c r="B103" s="110"/>
      <c r="C103" s="85"/>
      <c r="D103" s="85"/>
      <c r="E103" s="85"/>
      <c r="F103" s="85"/>
      <c r="G103" s="85">
        <v>0.21027699999999999</v>
      </c>
      <c r="H103" s="87"/>
      <c r="I103" s="87"/>
      <c r="J103" s="88">
        <f>J102/J101</f>
        <v>0.25791436972682202</v>
      </c>
      <c r="K103" s="89"/>
      <c r="L103" s="89"/>
      <c r="M103" s="90">
        <f>L99-L55</f>
        <v>236029</v>
      </c>
      <c r="N103" s="86"/>
      <c r="O103" s="89"/>
    </row>
    <row r="104" spans="1:15" ht="47.25" customHeight="1" x14ac:dyDescent="0.25">
      <c r="A104" s="111" t="s">
        <v>110</v>
      </c>
      <c r="B104" s="112"/>
      <c r="C104" s="85"/>
      <c r="D104" s="91"/>
      <c r="E104" s="91"/>
      <c r="F104" s="91"/>
      <c r="G104" s="91">
        <v>5.62E-3</v>
      </c>
      <c r="H104" s="87"/>
      <c r="I104" s="85"/>
      <c r="J104" s="85"/>
      <c r="K104" s="91"/>
      <c r="L104" s="85"/>
      <c r="M104" s="92">
        <f>M102/M103</f>
        <v>954.97486508013867</v>
      </c>
      <c r="N104" s="90"/>
      <c r="O104" s="85"/>
    </row>
    <row r="105" spans="1:15" s="9" customFormat="1" ht="75" customHeight="1" x14ac:dyDescent="0.4">
      <c r="A105" s="103" t="s">
        <v>111</v>
      </c>
      <c r="B105" s="104"/>
      <c r="C105" s="93"/>
      <c r="D105" s="94"/>
      <c r="E105" s="94"/>
      <c r="F105" s="94"/>
      <c r="G105" s="94">
        <f>ROUND(G102*G103,0)</f>
        <v>254076</v>
      </c>
      <c r="H105" s="95"/>
      <c r="I105" s="96" t="s">
        <v>112</v>
      </c>
      <c r="J105" s="96">
        <f>J55</f>
        <v>11565</v>
      </c>
      <c r="K105" s="97"/>
      <c r="L105" s="97"/>
      <c r="M105" s="97"/>
      <c r="N105" s="98"/>
      <c r="O105" s="97"/>
    </row>
    <row r="106" spans="1:15" s="9" customFormat="1" ht="41.25" customHeight="1" x14ac:dyDescent="0.4">
      <c r="A106" s="103" t="s">
        <v>110</v>
      </c>
      <c r="B106" s="104"/>
      <c r="C106" s="99"/>
      <c r="D106" s="100"/>
      <c r="E106" s="100"/>
      <c r="F106" s="100"/>
      <c r="G106" s="100">
        <f>ROUND(G102*G104,0)</f>
        <v>6791</v>
      </c>
      <c r="H106" s="95"/>
      <c r="I106" s="96" t="s">
        <v>113</v>
      </c>
      <c r="J106" s="96">
        <f>F14</f>
        <v>384</v>
      </c>
      <c r="K106" s="101"/>
      <c r="L106" s="101"/>
      <c r="M106" s="101"/>
      <c r="N106" s="97">
        <f>H14</f>
        <v>0</v>
      </c>
      <c r="O106" s="101"/>
    </row>
    <row r="107" spans="1:15" s="9" customFormat="1" ht="69" customHeight="1" x14ac:dyDescent="0.4">
      <c r="A107" s="103" t="s">
        <v>114</v>
      </c>
      <c r="B107" s="104"/>
      <c r="C107" s="99"/>
      <c r="D107" s="100"/>
      <c r="E107" s="100"/>
      <c r="F107" s="100"/>
      <c r="G107" s="100">
        <f>G105-G106</f>
        <v>247285</v>
      </c>
      <c r="H107" s="95"/>
      <c r="I107" s="96" t="s">
        <v>115</v>
      </c>
      <c r="J107" s="96">
        <f>F15</f>
        <v>217</v>
      </c>
      <c r="K107" s="101"/>
      <c r="L107" s="101"/>
      <c r="M107" s="101"/>
      <c r="N107" s="97"/>
      <c r="O107" s="101"/>
    </row>
    <row r="108" spans="1:15" ht="34.5" customHeight="1" x14ac:dyDescent="0.25">
      <c r="I108" s="96" t="s">
        <v>116</v>
      </c>
      <c r="J108" s="96">
        <f>F25</f>
        <v>174</v>
      </c>
      <c r="K108" s="102"/>
      <c r="L108" s="102"/>
      <c r="M108" s="102"/>
      <c r="N108" s="97"/>
      <c r="O108" s="102"/>
    </row>
    <row r="109" spans="1:15" ht="27" x14ac:dyDescent="0.25">
      <c r="I109" s="96" t="s">
        <v>117</v>
      </c>
      <c r="J109" s="96">
        <f>F28</f>
        <v>87</v>
      </c>
      <c r="K109" s="102"/>
      <c r="L109" s="102"/>
      <c r="M109" s="102"/>
      <c r="N109" s="97"/>
      <c r="O109" s="102"/>
    </row>
    <row r="110" spans="1:15" ht="42" customHeight="1" x14ac:dyDescent="0.25">
      <c r="I110" s="25"/>
      <c r="J110" s="96">
        <f>SUM(J105:J109)</f>
        <v>12427</v>
      </c>
      <c r="K110" s="102"/>
      <c r="L110" s="102"/>
      <c r="M110" s="102"/>
      <c r="N110" s="97"/>
      <c r="O110" s="102"/>
    </row>
  </sheetData>
  <mergeCells count="24">
    <mergeCell ref="H6:H12"/>
    <mergeCell ref="I6:I12"/>
    <mergeCell ref="J6:J12"/>
    <mergeCell ref="B6:B12"/>
    <mergeCell ref="C6:C12"/>
    <mergeCell ref="E6:E12"/>
    <mergeCell ref="F6:F12"/>
    <mergeCell ref="G6:G12"/>
    <mergeCell ref="A107:B107"/>
    <mergeCell ref="M1:O1"/>
    <mergeCell ref="O7:O12"/>
    <mergeCell ref="A102:B102"/>
    <mergeCell ref="A103:B103"/>
    <mergeCell ref="A104:B104"/>
    <mergeCell ref="A105:B105"/>
    <mergeCell ref="A106:B106"/>
    <mergeCell ref="K6:L6"/>
    <mergeCell ref="M6:M12"/>
    <mergeCell ref="N6:N12"/>
    <mergeCell ref="D7:D12"/>
    <mergeCell ref="K7:K12"/>
    <mergeCell ref="L7:L12"/>
    <mergeCell ref="A5:L5"/>
    <mergeCell ref="A6:A12"/>
  </mergeCells>
  <printOptions horizontalCentered="1" verticalCentered="1"/>
  <pageMargins left="0.31496062992125984" right="0.31496062992125984" top="0" bottom="0" header="0" footer="0"/>
  <pageSetup paperSize="9" scale="25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сахарного диабета</vt:lpstr>
      <vt:lpstr>'Школа сахарного диабета'!Заголовки_для_печати</vt:lpstr>
      <vt:lpstr>'Школа сахарного диабета'!Область_печати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2025-11-27T11:40:21Z</dcterms:created>
  <dcterms:modified xsi:type="dcterms:W3CDTF">2025-12-01T07:30:21Z</dcterms:modified>
</cp:coreProperties>
</file>